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3.xml" ContentType="application/vnd.openxmlformats-officedocument.spreadsheetml.revisionLog+xml"/>
  <Override PartName="/xl/revisions/revisionLog15.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14.xml" ContentType="application/vnd.openxmlformats-officedocument.spreadsheetml.revisionLog+xml"/>
  <Override PartName="/xl/revisions/revisionLog19.xml" ContentType="application/vnd.openxmlformats-officedocument.spreadsheetml.revisionLog+xml"/>
  <Override PartName="/xl/revisions/revisionLog27.xml" ContentType="application/vnd.openxmlformats-officedocument.spreadsheetml.revisionLog+xml"/>
  <Override PartName="/xl/revisions/revisionLog32.xml" ContentType="application/vnd.openxmlformats-officedocument.spreadsheetml.revisionLog+xml"/>
  <Override PartName="/xl/revisions/revisionLog2.xml" ContentType="application/vnd.openxmlformats-officedocument.spreadsheetml.revisionLog+xml"/>
  <Override PartName="/xl/revisions/revisionLog10.xml" ContentType="application/vnd.openxmlformats-officedocument.spreadsheetml.revisionLog+xml"/>
  <Override PartName="/xl/revisions/revisionLog23.xml" ContentType="application/vnd.openxmlformats-officedocument.spreadsheetml.revisionLog+xml"/>
  <Override PartName="/xl/revisions/revisionLog31.xml" ContentType="application/vnd.openxmlformats-officedocument.spreadsheetml.revisionLog+xml"/>
  <Override PartName="/xl/revisions/revisionLog5.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1.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7.xml" ContentType="application/vnd.openxmlformats-officedocument.spreadsheetml.revisionLog+xml"/>
  <Override PartName="/xl/revisions/revisionLog22.xml" ContentType="application/vnd.openxmlformats-officedocument.spreadsheetml.revisionLog+xml"/>
  <Override PartName="/xl/revisions/revisionLog30.xml" ContentType="application/vnd.openxmlformats-officedocument.spreadsheetml.revisionLog+xml"/>
  <Override PartName="/xl/revisions/revisionLog13.xml" ContentType="application/vnd.openxmlformats-officedocument.spreadsheetml.revisionLog+xml"/>
  <Override PartName="/xl/revisions/revisionLog21.xml" ContentType="application/vnd.openxmlformats-officedocument.spreadsheetml.revisionLog+xml"/>
  <Override PartName="/xl/revisions/revisionLog25.xml" ContentType="application/vnd.openxmlformats-officedocument.spreadsheetml.revisionLog+xml"/>
  <Override PartName="/xl/revisions/revisionLog8.xml" ContentType="application/vnd.openxmlformats-officedocument.spreadsheetml.revisionLog+xml"/>
  <Override PartName="/xl/revisions/revisionLog16.xml" ContentType="application/vnd.openxmlformats-officedocument.spreadsheetml.revisionLog+xml"/>
  <Override PartName="/xl/revisions/revisionLog24.xml" ContentType="application/vnd.openxmlformats-officedocument.spreadsheetml.revisionLog+xml"/>
  <Override PartName="/xl/revisions/revisionLog29.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20.xml" ContentType="application/vnd.openxmlformats-officedocument.spreadsheetml.revisionLog+xml"/>
  <Override PartName="/xl/revisions/revisionLog28.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222.205\df\Documents\Бюджет -  2023-2025\Проект бюджета на 2023-2025 годы\1. Том 1 - Пояснительная записка 2023-2025\"/>
    </mc:Choice>
  </mc:AlternateContent>
  <bookViews>
    <workbookView xWindow="0" yWindow="0" windowWidth="28800" windowHeight="12000"/>
  </bookViews>
  <sheets>
    <sheet name="приложение 11" sheetId="1" r:id="rId1"/>
  </sheets>
  <externalReferences>
    <externalReference r:id="rId2"/>
  </externalReferences>
  <definedNames>
    <definedName name="_xlnm._FilterDatabase" localSheetId="0" hidden="1">'приложение 11'!$A$7:$F$173</definedName>
    <definedName name="Z_170FD013_AACE_4AA3_AC92_EA449C97BD21_.wvu.FilterData" localSheetId="0" hidden="1">'приложение 11'!$A$7:$F$173</definedName>
    <definedName name="Z_170FD013_AACE_4AA3_AC92_EA449C97BD21_.wvu.PrintArea" localSheetId="0" hidden="1">'приложение 11'!$A$1:$E$173</definedName>
    <definedName name="Z_170FD013_AACE_4AA3_AC92_EA449C97BD21_.wvu.PrintTitles" localSheetId="0" hidden="1">'приложение 11'!$6:$7</definedName>
    <definedName name="Z_1A17F50A_0019_4EAA_BEBA_BF00A6E86EF1_.wvu.FilterData" localSheetId="0" hidden="1">'приложение 11'!$A$7:$F$173</definedName>
    <definedName name="Z_1A17F50A_0019_4EAA_BEBA_BF00A6E86EF1_.wvu.PrintArea" localSheetId="0" hidden="1">'приложение 11'!$A$1:$E$173</definedName>
    <definedName name="Z_1A17F50A_0019_4EAA_BEBA_BF00A6E86EF1_.wvu.PrintTitles" localSheetId="0" hidden="1">'приложение 11'!$6:$7</definedName>
    <definedName name="Z_324EC043_0B3F_4B6D_A134_614234C770B0_.wvu.FilterData" localSheetId="0" hidden="1">'приложение 11'!$A$7:$F$173</definedName>
    <definedName name="Z_324EC043_0B3F_4B6D_A134_614234C770B0_.wvu.PrintArea" localSheetId="0" hidden="1">'приложение 11'!$A$1:$E$173</definedName>
    <definedName name="Z_324EC043_0B3F_4B6D_A134_614234C770B0_.wvu.PrintTitles" localSheetId="0" hidden="1">'приложение 11'!$6:$7</definedName>
    <definedName name="Z_481ECFC4_CA8F_4ABA_96CD_B5ABD8DBAAD1_.wvu.FilterData" localSheetId="0" hidden="1">'приложение 11'!$A$7:$F$173</definedName>
    <definedName name="Z_481ECFC4_CA8F_4ABA_96CD_B5ABD8DBAAD1_.wvu.PrintArea" localSheetId="0" hidden="1">'приложение 11'!$A$1:$E$173</definedName>
    <definedName name="Z_481ECFC4_CA8F_4ABA_96CD_B5ABD8DBAAD1_.wvu.PrintTitles" localSheetId="0" hidden="1">'приложение 11'!$6:$7</definedName>
    <definedName name="Z_8153679A_80EC_487B_A74C_4D2892896448_.wvu.FilterData" localSheetId="0" hidden="1">'приложение 11'!$A$7:$F$173</definedName>
    <definedName name="Z_8153679A_80EC_487B_A74C_4D2892896448_.wvu.PrintArea" localSheetId="0" hidden="1">'приложение 11'!$A$1:$E$173</definedName>
    <definedName name="Z_8153679A_80EC_487B_A74C_4D2892896448_.wvu.PrintTitles" localSheetId="0" hidden="1">'приложение 11'!$6:$7</definedName>
    <definedName name="Z_937F6528_F2F0_4C9A_96EE_089FD44570F2_.wvu.FilterData" localSheetId="0" hidden="1">'приложение 11'!$A$7:$F$173</definedName>
    <definedName name="Z_BDC81DBE_1FFC_4149_93C1_7473A33BD2C7_.wvu.FilterData" localSheetId="0" hidden="1">'приложение 11'!$A$7:$F$173</definedName>
    <definedName name="Z_BDC81DBE_1FFC_4149_93C1_7473A33BD2C7_.wvu.PrintArea" localSheetId="0" hidden="1">'приложение 11'!$A$1:$E$173</definedName>
    <definedName name="Z_BDC81DBE_1FFC_4149_93C1_7473A33BD2C7_.wvu.PrintTitles" localSheetId="0" hidden="1">'приложение 11'!$6:$7</definedName>
    <definedName name="Z_C90876A2_DEE2_45E0_8759_7992910BAD7A_.wvu.FilterData" localSheetId="0" hidden="1">'приложение 11'!$A$7:$F$173</definedName>
    <definedName name="Z_C90876A2_DEE2_45E0_8759_7992910BAD7A_.wvu.PrintArea" localSheetId="0" hidden="1">'приложение 11'!$A$1:$E$173</definedName>
    <definedName name="Z_C90876A2_DEE2_45E0_8759_7992910BAD7A_.wvu.PrintTitles" localSheetId="0" hidden="1">'приложение 11'!$6:$7</definedName>
    <definedName name="Z_E68D0B5A_5B35_42CD_8B9D_34D800278096_.wvu.FilterData" localSheetId="0" hidden="1">'приложение 11'!$A$7:$F$173</definedName>
    <definedName name="Z_E68D0B5A_5B35_42CD_8B9D_34D800278096_.wvu.PrintArea" localSheetId="0" hidden="1">'приложение 11'!$A$1:$E$173</definedName>
    <definedName name="Z_E68D0B5A_5B35_42CD_8B9D_34D800278096_.wvu.PrintTitles" localSheetId="0" hidden="1">'приложение 11'!$6:$7</definedName>
    <definedName name="Z_ED6902B3_40BD_48D3_B53F_6204BEFA4F83_.wvu.FilterData" localSheetId="0" hidden="1">'приложение 11'!$A$7:$F$173</definedName>
    <definedName name="Z_ED6902B3_40BD_48D3_B53F_6204BEFA4F83_.wvu.PrintArea" localSheetId="0" hidden="1">'приложение 11'!$A$1:$E$173</definedName>
    <definedName name="Z_ED6902B3_40BD_48D3_B53F_6204BEFA4F83_.wvu.PrintTitles" localSheetId="0" hidden="1">'приложение 11'!$6:$7</definedName>
    <definedName name="Z_F0441A5D_2F2F_43C5_AC2C_69FD8C965A96_.wvu.FilterData" localSheetId="0" hidden="1">'приложение 11'!$A$7:$F$173</definedName>
    <definedName name="Z_F0441A5D_2F2F_43C5_AC2C_69FD8C965A96_.wvu.PrintArea" localSheetId="0" hidden="1">'приложение 11'!$A$1:$E$173</definedName>
    <definedName name="Z_F0441A5D_2F2F_43C5_AC2C_69FD8C965A96_.wvu.PrintTitles" localSheetId="0" hidden="1">'приложение 11'!$6:$7</definedName>
    <definedName name="Z_F07D73B3_B908_43DC_A770_417C070EFABA_.wvu.FilterData" localSheetId="0" hidden="1">'приложение 11'!$A$7:$F$173</definedName>
    <definedName name="Z_F07D73B3_B908_43DC_A770_417C070EFABA_.wvu.PrintArea" localSheetId="0" hidden="1">'приложение 11'!$A$1:$E$173</definedName>
    <definedName name="Z_F07D73B3_B908_43DC_A770_417C070EFABA_.wvu.PrintTitles" localSheetId="0" hidden="1">'приложение 11'!$6:$7</definedName>
    <definedName name="Z_F477F39C_DA80_4DB7_AA03_E65051F16007_.wvu.FilterData" localSheetId="0" hidden="1">'приложение 11'!$A$7:$F$173</definedName>
    <definedName name="Z_F9EF25B6_F40B_46A7_9FFF_8126CD58E96B_.wvu.FilterData" localSheetId="0" hidden="1">'приложение 11'!$A$7:$F$7</definedName>
    <definedName name="Z_F9EF25B6_F40B_46A7_9FFF_8126CD58E96B_.wvu.PrintArea" localSheetId="0" hidden="1">'приложение 11'!$A$1:$E$173</definedName>
    <definedName name="Z_F9EF25B6_F40B_46A7_9FFF_8126CD58E96B_.wvu.PrintTitles" localSheetId="0" hidden="1">'приложение 11'!$6:$7</definedName>
    <definedName name="_xlnm.Print_Titles" localSheetId="0">'приложение 11'!$6:$7</definedName>
    <definedName name="_xlnm.Print_Area" localSheetId="0">'приложение 11'!$A$1:$E$173</definedName>
  </definedNames>
  <calcPr calcId="162913"/>
  <customWorkbookViews>
    <customWorkbookView name="Шестакова Татьяна Сергеевна - Личное представление" guid="{C90876A2-DEE2-45E0-8759-7992910BAD7A}" mergeInterval="0" personalView="1" xWindow="3" windowWidth="1917" windowHeight="1040" activeSheetId="1"/>
    <customWorkbookView name="Гагарина Евгения Сергеевна - Личное представление" guid="{481ECFC4-CA8F-4ABA-96CD-B5ABD8DBAAD1}" mergeInterval="0" personalView="1" maximized="1" xWindow="-8" yWindow="-8" windowWidth="1936" windowHeight="1056" activeSheetId="1"/>
    <customWorkbookView name="Друмова Анастасия Ивановна - Личное представление" guid="{ED6902B3-40BD-48D3-B53F-6204BEFA4F83}" mergeInterval="0" personalView="1" maximized="1" xWindow="-8" yWindow="-8" windowWidth="1936" windowHeight="1056" activeSheetId="1"/>
    <customWorkbookView name="Михальченко Светлана Николаевна - Личное представление" guid="{BDC81DBE-1FFC-4149-93C1-7473A33BD2C7}" mergeInterval="0" personalView="1" maximized="1" xWindow="-8" yWindow="-8" windowWidth="1936" windowHeight="1056" activeSheetId="1"/>
    <customWorkbookView name="Буракова Мария Юрьевна - Личное представление" guid="{170FD013-AACE-4AA3-AC92-EA449C97BD21}" mergeInterval="0" personalView="1" xWindow="26" yWindow="7" windowWidth="859" windowHeight="1033" activeSheetId="1"/>
    <customWorkbookView name="Соловьёва Ольга Валерьевна - Личное представление" guid="{F9EF25B6-F40B-46A7-9FFF-8126CD58E96B}" mergeInterval="0" personalView="1" maximized="1" yWindow="-4" windowWidth="1916" windowHeight="819" activeSheetId="1" showComments="commIndAndComment"/>
    <customWorkbookView name="Фаткуллина Альфия Анваровна - Личное представление" guid="{E68D0B5A-5B35-42CD-8B9D-34D800278096}" mergeInterval="0" personalView="1" maximized="1" xWindow="-8" yWindow="-8" windowWidth="1616" windowHeight="876" activeSheetId="1"/>
    <customWorkbookView name="Живаева Анна Ивановна - Личное представление" guid="{8153679A-80EC-487B-A74C-4D2892896448}" mergeInterval="0" personalView="1" maximized="1" xWindow="-9" yWindow="-9" windowWidth="1618" windowHeight="868" activeSheetId="1"/>
    <customWorkbookView name="Чепель Наталья Михайловна - Личное представление" guid="{1A17F50A-0019-4EAA-BEBA-BF00A6E86EF1}" mergeInterval="0" personalView="1" xWindow="22" yWindow="45" windowWidth="818" windowHeight="976" activeSheetId="1"/>
    <customWorkbookView name="Гафиятуллина Татьяна Анатольевна - Личное представление" guid="{F07D73B3-B908-43DC-A770-417C070EFABA}" mergeInterval="0" personalView="1" xWindow="29" windowWidth="1001" windowHeight="929" activeSheetId="1"/>
    <customWorkbookView name="Штолякова Ольга Анатольевна - Личное представление" guid="{324EC043-0B3F-4B6D-A134-614234C770B0}" mergeInterval="0" personalView="1" maximized="1" xWindow="-8" yWindow="-8" windowWidth="1936" windowHeight="1056" activeSheetId="1"/>
    <customWorkbookView name="Ватагина Анна Анатольевна - Личное представление" guid="{F0441A5D-2F2F-43C5-AC2C-69FD8C965A96}" mergeInterval="0" personalView="1" maximized="1" xWindow="-9" yWindow="-9" windowWidth="1938" windowHeight="1050" activeSheetId="1"/>
  </customWorkbookViews>
</workbook>
</file>

<file path=xl/calcChain.xml><?xml version="1.0" encoding="utf-8"?>
<calcChain xmlns="http://schemas.openxmlformats.org/spreadsheetml/2006/main">
  <c r="C29" i="1" l="1"/>
  <c r="D29" i="1"/>
  <c r="E29" i="1"/>
</calcChain>
</file>

<file path=xl/sharedStrings.xml><?xml version="1.0" encoding="utf-8"?>
<sst xmlns="http://schemas.openxmlformats.org/spreadsheetml/2006/main" count="360" uniqueCount="349">
  <si>
    <t>№ 
п/п</t>
  </si>
  <si>
    <t>Наименование муниципальной программы/целевых показателей результатов реализации муниципальных программ</t>
  </si>
  <si>
    <t>Значение показателей результатов реализации муниципальных программ</t>
  </si>
  <si>
    <t>3.</t>
  </si>
  <si>
    <t>5.</t>
  </si>
  <si>
    <t>6.</t>
  </si>
  <si>
    <t>8.</t>
  </si>
  <si>
    <t>9.</t>
  </si>
  <si>
    <t>10.</t>
  </si>
  <si>
    <t>12.</t>
  </si>
  <si>
    <t>1</t>
  </si>
  <si>
    <t>7.</t>
  </si>
  <si>
    <t>2023</t>
  </si>
  <si>
    <t>2</t>
  </si>
  <si>
    <t>4</t>
  </si>
  <si>
    <t>11</t>
  </si>
  <si>
    <t>13</t>
  </si>
  <si>
    <t>14</t>
  </si>
  <si>
    <t>15</t>
  </si>
  <si>
    <t>16</t>
  </si>
  <si>
    <t>17</t>
  </si>
  <si>
    <t>18</t>
  </si>
  <si>
    <t>19</t>
  </si>
  <si>
    <t>20</t>
  </si>
  <si>
    <t>21</t>
  </si>
  <si>
    <t>22</t>
  </si>
  <si>
    <t>23</t>
  </si>
  <si>
    <t xml:space="preserve">Муниципальная программа «Укрепление общественного здоровья на период до 2024 года» </t>
  </si>
  <si>
    <t>Муниципальная программа  «Управление муниципальными финансами города Сургута на период до 2030 года»</t>
  </si>
  <si>
    <t>Муниципальная программа «Развитие физической культуры и спорта в городе Сургуте на период до 2030 года»</t>
  </si>
  <si>
    <t>Муниципальная программа «Молодёжная политика  Сургута на период до 2030 года»</t>
  </si>
  <si>
    <t>Муниципальная программа «Развитие коммунального комплекса в городе Сургуте на период до 2030 года»</t>
  </si>
  <si>
    <t>Муниципальная программа «Энергосбережение и повышение энергетической эффективности  в городе Сургуте на период до 2030 года»</t>
  </si>
  <si>
    <t>Муниципальная программа «Развитие транспортной системы города Сургута на период до 2030 года»</t>
  </si>
  <si>
    <t>Муниципальная программа «Комфортное проживание в городе Сургуте на период до 2030 года»</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</si>
  <si>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</si>
  <si>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Муниципальная программа «Организация ритуальных услуг и содержание объектов похоронного назначения в городе Сургуте на период до 2030 года»</t>
  </si>
  <si>
    <t>Муниципальная программа «Профилактика правонарушений и экстремизма в городе Сургуте на период до 2030 года»</t>
  </si>
  <si>
    <t>Муниципальная программа «Развитие агропромышленного комплекса в городе Сургуте на период до 2030 года»</t>
  </si>
  <si>
    <t xml:space="preserve">Муниципальная программа «Развитие муниципальной службы в городе Сургуте на период до 2030 года» </t>
  </si>
  <si>
    <t>Муниципальная программа «Развитие гражданского общества в городе Сургуте на период до 2030 года»</t>
  </si>
  <si>
    <t xml:space="preserve">Муниципальная программа «Развитие электронного муниципалитета на период до 2030 года»   </t>
  </si>
  <si>
    <t xml:space="preserve">Муниципальная программа «Улучшение условий и охраны труда в городе Сургуте на период до 2030 года»   </t>
  </si>
  <si>
    <t>Муниципальная программа «Развитие малого и среднего предпринимательства в городе Сургуте на период до 2030 года»</t>
  </si>
  <si>
    <t>к пояснительной записке</t>
  </si>
  <si>
    <t>Муниципальная программа «Формирование комфортной городской среды на период до 2030 года»</t>
  </si>
  <si>
    <t>Муниципальная программа «Развитие жилищной сферы на период до 2030 года»</t>
  </si>
  <si>
    <t>Муниципальная программа «Развитие образования города Сургута на период до 2030 года»</t>
  </si>
  <si>
    <t>2024</t>
  </si>
  <si>
    <t>Муниципальная программа «Развитие культуры в городе Сургуте на период до 2030 года»</t>
  </si>
  <si>
    <t>Число посещений культурных мероприятий, проводимых муниципальными учреждениями культуры, тыс.ед.</t>
  </si>
  <si>
    <t>3.1</t>
  </si>
  <si>
    <t>3.2</t>
  </si>
  <si>
    <t>Обеспеченность детей дошкольного возраста местами в образовательных организациях, реализующих программы дошкольного образования, %</t>
  </si>
  <si>
    <t>Доля выпускников 11-х классов, поступивших в учреждения высшего и среднего профессионального образования, %</t>
  </si>
  <si>
    <t>Доля детей в возрасте от 5 до 18 лет, охваченных дополнительным образованием, %</t>
  </si>
  <si>
    <t>Доля детей в возрасте от 6 до 17 лет (включительно), охваченных всеми формами отдыха и оздоровления, от общей численности детей указанной возрастной категории, %</t>
  </si>
  <si>
    <t>Доля обеспеченных финансовой поддержкой немуниципальных организаций, в том числе социально ориентированных некоммерческих организаций, оказывающих услуги в сфере образования, предоставивших заявку на финансирование в установленном порядке, от общего количества указанных организаций, предоставивших заявку на финансирование, %</t>
  </si>
  <si>
    <t>Доля выполненных мероприятий по проведению капитального ремонта зданий, сооружений, помещений, инженерных систем муниципальных учреждений, подведомственных департаменту образования, от запланированных на год, %</t>
  </si>
  <si>
    <t>Количество объектов, созданных для размещения учреждений дошкольного, общего, дополнительного образования, ед.</t>
  </si>
  <si>
    <t>Соответствие объектов образовательных организаций уровню категорирования объектов образовательных организаций, %</t>
  </si>
  <si>
    <t>2.1</t>
  </si>
  <si>
    <t>2.2</t>
  </si>
  <si>
    <t>2.3</t>
  </si>
  <si>
    <t>2.4</t>
  </si>
  <si>
    <t>2.5</t>
  </si>
  <si>
    <t>2.6</t>
  </si>
  <si>
    <t>2.7</t>
  </si>
  <si>
    <t>2.8</t>
  </si>
  <si>
    <t>2.9</t>
  </si>
  <si>
    <t>2.10</t>
  </si>
  <si>
    <t>Доступность дошкольного образования для детей в возрасте от 3 до 7 лет (отношение численности детей в возрасте от 3 до 7 лет, получающих дошкольное образование в текущем году, к сумме численности детей в возрасте от 3 до 7 лет, получающих дошкольное образование в текущем году, и численности детей в возрасте от 3 до 7 лет, находящихся в очереди на получение в текущем году дошкольного образования), %</t>
  </si>
  <si>
    <t>-</t>
  </si>
  <si>
    <t>Количество молодых людей, вовлеченных в городские проекты и мероприятия реализуемые подведомственными учреждениями, чел.</t>
  </si>
  <si>
    <t>Количество мероприятий, проведенных учреждениями молодежной политики, ед.</t>
  </si>
  <si>
    <t>Доля населения, систематически занимающегося физической культурой и спортом, %</t>
  </si>
  <si>
    <t>Доля граждан среднего возраста, систематически занимающихся физической культурой и спортом, в общей численности граждан среднего возраста, %</t>
  </si>
  <si>
    <t>Доля граждан старшего возраста, систематически занимающихся физической культурой и спортом в общей численности граждан старшего возраста, %</t>
  </si>
  <si>
    <t>Доля детей и молодежи, систематически занимающихся физической культурой и спортом, в общей численности детей и молодежи, %</t>
  </si>
  <si>
    <t>Доля лиц с ограниченными возможностями здоровья и инвалидов, систематически занимающихся физической культурой и спортом, в общей численности данной категории населения, %</t>
  </si>
  <si>
    <t>из них учащихся и студентов</t>
  </si>
  <si>
    <t>Доля занимающихся по программам спортивной подготовки в учреждениях, курируемых управлением, реализующих программы спортивной подготовки, в общем количестве занимающихся в учреждениях, курируемых управлением, реализующих программы спортивной подготовки,%</t>
  </si>
  <si>
    <t>Уровень обеспеченности населения спортивными сооружениями исходя из единовременной пропускной способности объектов спорта,%</t>
  </si>
  <si>
    <t>Доля средств бюджета муниципального образования, выделяемых негосударственным организациям, в том числе социально ориентированным некоммерческим организациям, на предоставление услуг (работ), в общем объеме средств бюджета, выделяемых на предоставление услуг в  сфере физической культуры и спорта, %</t>
  </si>
  <si>
    <t>4.1</t>
  </si>
  <si>
    <t>4.2</t>
  </si>
  <si>
    <t>4.3</t>
  </si>
  <si>
    <t>4.4</t>
  </si>
  <si>
    <t>4.5</t>
  </si>
  <si>
    <t>4.6</t>
  </si>
  <si>
    <t>4.7</t>
  </si>
  <si>
    <t>4.8</t>
  </si>
  <si>
    <t>4.9</t>
  </si>
  <si>
    <t>5.1</t>
  </si>
  <si>
    <t>5.2</t>
  </si>
  <si>
    <t>Доля замены ветхих инженерных сетей теплоснабжения, водоснабжения, водоотведения от общей протяженности ветхих инженерных сетей теплоснабжения, водоснабжения, водоотведения, %</t>
  </si>
  <si>
    <t>Количество реконструированных объектов инженерной инфраструктуры, ед.</t>
  </si>
  <si>
    <t>Протяженность отремонтированных инженерных сетей, км</t>
  </si>
  <si>
    <t>Уровень возмещения недополученных доходов газоснабжающей организации, %</t>
  </si>
  <si>
    <t>Количество актуализированных схем тепло-, водоснабжения, водоотведения, шт.</t>
  </si>
  <si>
    <t>6.1</t>
  </si>
  <si>
    <t>6.2</t>
  </si>
  <si>
    <t>6.3</t>
  </si>
  <si>
    <t>6.4</t>
  </si>
  <si>
    <t>6.5</t>
  </si>
  <si>
    <t>Доля объектов муниципального имущества в сфере жилищно-коммунального хозяйства, в отношении которых обеспечено управление, от общего количества таких объектов, %</t>
  </si>
  <si>
    <t>7.1</t>
  </si>
  <si>
    <t>7.2</t>
  </si>
  <si>
    <t>Удельный расход холодной воды на снабжение органов местного самоуправления и муниципальных учреждений (в расчете на 1 человека), куб.м/чел.</t>
  </si>
  <si>
    <t>8.1</t>
  </si>
  <si>
    <t>8.2</t>
  </si>
  <si>
    <t>8.3</t>
  </si>
  <si>
    <t>8.4</t>
  </si>
  <si>
    <t>8.5</t>
  </si>
  <si>
    <t>8.6</t>
  </si>
  <si>
    <t>8.7</t>
  </si>
  <si>
    <t>8.8</t>
  </si>
  <si>
    <t>8.9</t>
  </si>
  <si>
    <t>8.10</t>
  </si>
  <si>
    <t>Увеличение доли автомобильных дорог общего пользования местного значения, соответствующих нормативным требованиям к транспортно-эксплуатационным показателям, в общей протяженности автомобильных дорог общего пользования местного значения, %</t>
  </si>
  <si>
    <t>Увеличение доли контрактов на осуществление дорожной деятельности в рамках реализации регионального проекта, предусматривающих использование новых технологий и материалов, включенных в Реестр новых  и наилучших технологий, материалов и технологических решений повторного применения, %</t>
  </si>
  <si>
    <t xml:space="preserve">Обеспечение комплексным содержанием в соответствии с требованиями к эксплуатационному состоянию, допустимому по условиям обеспечения безопасности дорожного движения автомобильных дорог, искусственных сооружений, тыс. кв. м. </t>
  </si>
  <si>
    <t>Протяженность сети автомобильных дорог общего пользования местного значения, км (в рамках утвержденного проекта БКАД), км</t>
  </si>
  <si>
    <t>Прирост протяженности сети автомобильных дорог и улиц в результате ввода в эксплуатацию автомобильных дорог и улиц, км (в рамках утвержденного проекта БКАД), км</t>
  </si>
  <si>
    <t>Прирост протяженности автомобильных дорог общего пользования местного значения,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км</t>
  </si>
  <si>
    <t>Протяженность введенных в эксплуатацию внутриквартальных проездов, м</t>
  </si>
  <si>
    <t>9.1</t>
  </si>
  <si>
    <t>9.2</t>
  </si>
  <si>
    <t>9.3</t>
  </si>
  <si>
    <t>9.4</t>
  </si>
  <si>
    <t>9.5</t>
  </si>
  <si>
    <t>9.6</t>
  </si>
  <si>
    <t>9.7</t>
  </si>
  <si>
    <t>9.8</t>
  </si>
  <si>
    <t>9.9</t>
  </si>
  <si>
    <t>9.10</t>
  </si>
  <si>
    <t>Доля выполненных мероприятий по обеспечению комфортных и безопасных условий проживания в жилищном фонде, %</t>
  </si>
  <si>
    <t>Доля средств, перечисленных на проведение капитального ремонта многоквартирных домов, %</t>
  </si>
  <si>
    <t>Доля отработанных заявок на осуществление сбора и уничтожения биологических отходов с территорий общего пользования и улично-дорожной сети города, %</t>
  </si>
  <si>
    <t>10.1</t>
  </si>
  <si>
    <t>10.2</t>
  </si>
  <si>
    <t>10.3</t>
  </si>
  <si>
    <t>10.4</t>
  </si>
  <si>
    <t>Доля объектов похоронного назначения, находящихся на содержании, от  общего количества объектов похоронного назначения, %</t>
  </si>
  <si>
    <t>Доля выполненных заявок на транспортирование тел умерших в медучреждения от количества принятых, %</t>
  </si>
  <si>
    <t>Доля предоставленных ритуальных услуг по погребению от общего количества обращений, %</t>
  </si>
  <si>
    <t>Уровень готовности запланированного этапа по строительству кладбища, %</t>
  </si>
  <si>
    <t>Количество благоустроенных общественных территорий (в том числе площадей, набережных, скверов, парков), ед.</t>
  </si>
  <si>
    <t>20.1</t>
  </si>
  <si>
    <t>20.2</t>
  </si>
  <si>
    <t>20.3</t>
  </si>
  <si>
    <t>Доля площади территории города, на которую подготовлена документация по планировке территории, %</t>
  </si>
  <si>
    <t>Количество квадратных метров расселенного аварийного жилищного фонда, млн.кв.м.</t>
  </si>
  <si>
    <t>Доля семей, проживающих в жилых помещениях ветхих, аварийных жилых домов и в жилых помещениях, непригодных для проживания, улучшивших жилищные условия, от общего количества семей, проживающих в таких жилых помещениях, %</t>
  </si>
  <si>
    <t>Доля семей, обеспеченных жилыми помещениями, от числа семей, состоящих на учете в качестве нуждающихся в жилых помещениях, %</t>
  </si>
  <si>
    <t>Доля семей, улучшивших жилищные условия, от общего количества состоящих на учете из числа молодых семей, %</t>
  </si>
  <si>
    <t>Доля семей, улучшивших жилищные условия, от общего количества состоящих на учёте из числа семей ветеранов боевых действий, инвалидов и семей, имеющих детей-инвалидов, %</t>
  </si>
  <si>
    <t>Доля ветхого и аварийного жилищного фонда в общем объёме  жилищного фонда города, %</t>
  </si>
  <si>
    <t>Количество граждан, расселенных из непригодного для проживания жилищного фонда, тыс.чел. нарастающим итогом</t>
  </si>
  <si>
    <t>Доля граждан - участников мероприятий, замотивированных к ведению здорового образа жизни, %</t>
  </si>
  <si>
    <t>Доля реализованных мероприятий по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Сургут, %</t>
  </si>
  <si>
    <t>23.1</t>
  </si>
  <si>
    <t>23.2</t>
  </si>
  <si>
    <t>23.3</t>
  </si>
  <si>
    <t>Уровень готовности Сургутского спасательного центра к выполнению аварийно-спасательных и водолазно-спасательных работ, %</t>
  </si>
  <si>
    <t>Доля населения, прошедшего подготовку в области гражданской обороны, защиты от чрезвычайных ситуаций природного и техногенного характера, %</t>
  </si>
  <si>
    <t>Уровень покрытия территории города звучанием электросирен, %</t>
  </si>
  <si>
    <t>Уровень готовности муниципальной системы оповещения и информирования населения о чрезвычайных ситуациях, %</t>
  </si>
  <si>
    <t>Уровень организации мероприятий по гражданской обороне, установленных действующим законодательством Российской Федерации, %</t>
  </si>
  <si>
    <t>Уровень преступности на улицах и в общественных местах (число зарегистрированных преступлений на 100 тыс. человек населения), ед.</t>
  </si>
  <si>
    <t xml:space="preserve">Доля реализованных  отдельных государственных полномочий, переданных в установленном порядке, от общего количества  переданных отдельных государственных полномочий, % 
</t>
  </si>
  <si>
    <t>Доля несовершеннолетних, которым оказана помощь, к общему числу обратившихся за оказанием помощи, %</t>
  </si>
  <si>
    <t>Общая распространенность наркомании (на 100 тыс. человек населения), ед.</t>
  </si>
  <si>
    <t>Количество жителей, в том числе представителей социально ориентированных некоммерческих организаций, принявших участие в мероприятиях по правовому просвещению и обсуждению социально значимых вопросов (публичные слушания, семинары, встречи, культурно-массовые мероприятия и т.д.), чел</t>
  </si>
  <si>
    <t>Количество социологических исследований, ед.</t>
  </si>
  <si>
    <t>не менее 13</t>
  </si>
  <si>
    <t>Количество реализованных социально значимых проектов территориальных общественных самоуправлений, ед.</t>
  </si>
  <si>
    <t>Количество заключенных договоров (соглашений) на предоставление грантов/субсидий социально ориентированным некоммерческим организациям, ед.</t>
  </si>
  <si>
    <t>Оценка качества функционирования официального портала Администрации города (место, занятое в рейтинге по итогам конкурса официальных интернет-сайтов муниципальных образований автономного округа), не ниже</t>
  </si>
  <si>
    <t>Среднее количество групп тематических слоев геоинформационных систем, используемых пользователями публичного сегмента муниципальной  Геоинформационной системы, шт.</t>
  </si>
  <si>
    <t>Количество наборов открытых данных в машиночитаемом формате, ед.</t>
  </si>
  <si>
    <t>Стоимостная доля закупаемого компьютерного оборудования иностранного производства, %</t>
  </si>
  <si>
    <t>Стоимостная доля закупаемого и (или) арендуемого  иностранного программного обеспечения, %</t>
  </si>
  <si>
    <t>Доля внутриведомственного и межведомственного юридически значимого электронного документооборота муниципальных органов и бюджетных учреждений, %</t>
  </si>
  <si>
    <t>Количество административных процедур истребования документов (сведений), необходимых для предоставления муниципальной услуги и находящихся в распоряжении других органов власти и организаций автоматизированных в информационных системах посредством системы межведомственного информационного взаимодействия, ед.</t>
  </si>
  <si>
    <t>Средний срок простоя информационных систем в результате компьютерных атак, часов</t>
  </si>
  <si>
    <t>Доля  пользователей органов местного самоуправления и муниципальных учреждений, обеспеченных средствами электронной подписи, от общего количества пользователей органов местного самоуправления и муниципальных учреждений, %</t>
  </si>
  <si>
    <t>Доля образовательных учреждений, у которых есть широкополосный доступ к сети "Интернет" (не менее 100 Мбит/с), %</t>
  </si>
  <si>
    <t>Стоимостная доля закупаемого серверного и телекоммуникационного оборудования иностранного производства, %</t>
  </si>
  <si>
    <t xml:space="preserve">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 </t>
  </si>
  <si>
    <t>Обеспеченность работников методическими и учебными материалами, наглядной агитацией, %</t>
  </si>
  <si>
    <t>Обеспечение участия граждан в мероприятиях, направленных на укрепление общероссийского гражданского единства, не менее, человек.</t>
  </si>
  <si>
    <t>Обеспечение участия граждан в мероприятиях, направленных на этнокультурное развитие народов России, не менее, человек.</t>
  </si>
  <si>
    <t>Обеспечение участия граждан в мероприятиях, направленных на поддержку русского языка как государственного языка Российской Федерации и средства межнационального общения и языков народов России, не менее, человек.</t>
  </si>
  <si>
    <t>12.1</t>
  </si>
  <si>
    <t>12.2</t>
  </si>
  <si>
    <t>12.3</t>
  </si>
  <si>
    <t>12.4</t>
  </si>
  <si>
    <t>12.5</t>
  </si>
  <si>
    <t>12.6</t>
  </si>
  <si>
    <t>12.7</t>
  </si>
  <si>
    <t>12.8</t>
  </si>
  <si>
    <t>13.1</t>
  </si>
  <si>
    <t>13.2</t>
  </si>
  <si>
    <t>13.3</t>
  </si>
  <si>
    <t>13.4</t>
  </si>
  <si>
    <t>13.5</t>
  </si>
  <si>
    <t>14.1</t>
  </si>
  <si>
    <t>14.2</t>
  </si>
  <si>
    <t>14.3</t>
  </si>
  <si>
    <t>16.1</t>
  </si>
  <si>
    <t>16.2</t>
  </si>
  <si>
    <t>16.3</t>
  </si>
  <si>
    <t>16.4</t>
  </si>
  <si>
    <t>16.5</t>
  </si>
  <si>
    <t>16.6</t>
  </si>
  <si>
    <t>16.7</t>
  </si>
  <si>
    <t>17.1</t>
  </si>
  <si>
    <t>17.2</t>
  </si>
  <si>
    <t>17.3</t>
  </si>
  <si>
    <t>17.4</t>
  </si>
  <si>
    <t>17.5</t>
  </si>
  <si>
    <t>17.6</t>
  </si>
  <si>
    <t>17.7</t>
  </si>
  <si>
    <t>17.8</t>
  </si>
  <si>
    <t>17.9</t>
  </si>
  <si>
    <t>17.10</t>
  </si>
  <si>
    <t>17.11</t>
  </si>
  <si>
    <t>17.12</t>
  </si>
  <si>
    <t>17.13</t>
  </si>
  <si>
    <t>17.14</t>
  </si>
  <si>
    <t>18.1</t>
  </si>
  <si>
    <t>18.2</t>
  </si>
  <si>
    <t>18.3</t>
  </si>
  <si>
    <t>18.4</t>
  </si>
  <si>
    <t>18.5</t>
  </si>
  <si>
    <t>18.6</t>
  </si>
  <si>
    <t>18.7</t>
  </si>
  <si>
    <t>19.1</t>
  </si>
  <si>
    <t>19.2</t>
  </si>
  <si>
    <t>Исполнение налоговых и неналоговых доходов бюджета города за отчетный финансовый год, не менее, %</t>
  </si>
  <si>
    <t>Отношение объема муниципального долга к общему объему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 %</t>
  </si>
  <si>
    <t>Исполнение расходных обязательств города за отчетный финансовый год от бюджетных ассигнований, утвержденных решением о бюджете города, не менее, %</t>
  </si>
  <si>
    <t>Доля своевременно исполненных обязательств по муниципальным заимствованиям к объему обязательств, подлежащих исполнению в течение отчетного года, %</t>
  </si>
  <si>
    <t xml:space="preserve">Доля муниципальных программ, достигнувших высокого уровня эффективности реализации по итогам проведенной оценки, не менее, % </t>
  </si>
  <si>
    <t>≥96,1%</t>
  </si>
  <si>
    <t>≥96,5%</t>
  </si>
  <si>
    <t>≤ 50,0%</t>
  </si>
  <si>
    <t>≥95%</t>
  </si>
  <si>
    <t>≥100%</t>
  </si>
  <si>
    <t>≥80%</t>
  </si>
  <si>
    <t>1.1</t>
  </si>
  <si>
    <t>1.2</t>
  </si>
  <si>
    <t>1.3</t>
  </si>
  <si>
    <t>1.4</t>
  </si>
  <si>
    <t>1.5</t>
  </si>
  <si>
    <t>≥95,7%</t>
  </si>
  <si>
    <t>11.1</t>
  </si>
  <si>
    <t>11.2</t>
  </si>
  <si>
    <t>11.3</t>
  </si>
  <si>
    <t>11.4</t>
  </si>
  <si>
    <t>15.1</t>
  </si>
  <si>
    <t>15.2</t>
  </si>
  <si>
    <t>15.3</t>
  </si>
  <si>
    <t xml:space="preserve">Доля рабочих мест в органах местного самоуправления, муниципальных организациях в отношении которых проведена специальная оценка условий труда от общего количества рабочих мест органов  местного самоуправления, муниципальных организаций, подлежащих специальной оценке условий труда, % </t>
  </si>
  <si>
    <t xml:space="preserve">Доля работников органов местного самоуправления, муниципальных организаций города, прошедших диспансеризацию, медицинские осмотры от общего количества  работников органов местного самоуправления, муниципальных организаций, подлежащих прохождению диспансеризации, медицинским осмотрам, % </t>
  </si>
  <si>
    <t xml:space="preserve">Доля работников муниципальных  организаций города, обеспеченных специальной одеждой, специальной обувью и другими средствами индивидуальной защиты, от общего количества работников муниципальных организаций, подлежащих обеспечению специальной одеждой, специальной обувью и другими средствами индивидуальной защиты, % </t>
  </si>
  <si>
    <t>Доля муниципальных служащих, получивших дополнительное профессиональное образование, %</t>
  </si>
  <si>
    <t>Количество муниципальных служащих, в отношении которых осуществляется наставничество, чел.</t>
  </si>
  <si>
    <t>Уровень преступности (число зарегистрированных преступлений на 100 тыс. человек населения), ед.</t>
  </si>
  <si>
    <t>Количество действующих электронных сервисов взаимодействия органов местного самоуправления и муниципальных учреждений с населением и организациями, ед.</t>
  </si>
  <si>
    <t>Доля сельскохозяйственных производителей, которым предоставлены меры государственной поддержки, от общего количества заявителей предоставивших, пакет документов, соответствующих требованиям законодательства, %</t>
  </si>
  <si>
    <t>Реализация мероприятий, включенных в дорожную карту пилотного проекта "Умный город", ед</t>
  </si>
  <si>
    <t>Производство пищевой рыбной продукции в количестве, не менее, тонн</t>
  </si>
  <si>
    <t>Количество вовлеченных в субъекты малого и среднего предпринимательства, осуществляющих деятельность в сфере сельского хозяйства, в том числе за счет средств государственной поддержки, в рамках федерального проекта «Система поддержки фермеров и развитие сельской кооперации»,  не менее, человек</t>
  </si>
  <si>
    <t>Объем налоговых поступлений в бюджет муниципального образования от деятельности субъектов малого и среднего предпринимательства, млн. руб.</t>
  </si>
  <si>
    <t>Оборот (товаров, работ, услуг) субъектов малого и среднего предпринимательства, млн. руб.</t>
  </si>
  <si>
    <t>Уровень готовности единой дежурно-диспетчерской службы,  как органа повседневного управления, входящего в состав городского звена территориальной подсистемы Ханты-Мансийского автономного округа - Югры  единой государственной системы предупреждения и ликвидации чрезвычайных ситуаций, к действиям по предназначению, %</t>
  </si>
  <si>
    <t>Уровень готовности управления по делам гражданской обороны и чрезвычайным ситуациям как постоянно действующего органа управления, входящего в состав городского звена территориальной подсистемы Ханты-Мансийского автономного округа - Югры  единой государственной системы предупреждения и ликвидации чрезвычайных ситуаций, к действиям по предназначению, %</t>
  </si>
  <si>
    <t>Количество созданных или модернизированных информационных систем, ед.</t>
  </si>
  <si>
    <t xml:space="preserve">Доля работников органов местного самоуправления, муниципальных организаций города, прошедших обучение по безопасности труда (охрана труда, пожарная безопасность, электробезопасность, промышленная безопасность, работа на высоте), от общего количества работников органов местного самоуправления, муниципальных организаций, подлежащих прохождению обучения по безопасности труда, % </t>
  </si>
  <si>
    <t>Уровень выполнения Плана основных мероприятий муниципального образования городской округ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 на текущий год, %</t>
  </si>
  <si>
    <t>Доля средств бюджета муниципального образования, выделяемых немуниципальным организациям, в том числе социально ориентированным некоммерческим организациям, индивидуальным предпринимателям, на предоставление услуг (выполнение работ) в общем объеме средств, выделяемых на предоставление услуг (выполнение работ) в сфере образования, спрос на которые превышает возможности муниципальных учреждений, %</t>
  </si>
  <si>
    <t>Количество мероприятий, проведенных муниципальными учреждениями культуры, ед.</t>
  </si>
  <si>
    <t>из них несовершеннолетних</t>
  </si>
  <si>
    <t>Доля граждан, выполнивших нормативы Всероссийского физкультурно-спортивного комплекса "Готов к труду и обороне" (ГТО), в общей численности населения, принявшего участие в сдаче нормативов Всероссийского физкультурно-спортивного комплекса "Готов к труду и обороне" (ГТО),%</t>
  </si>
  <si>
    <t>2025</t>
  </si>
  <si>
    <t>Целевые показатели результатов реализации муниципальных программ
 городского округа Сургут на 2023 год и плановый период 2024 – 2025 годов</t>
  </si>
  <si>
    <t>Количество проведенных мероприятий по месту жительства для детей и подростков, ед.</t>
  </si>
  <si>
    <t>Доля муниципальных учреждений, подведомственных департаменту образования, департаменту культуры и молодежной политики, управлению физической культуры и спорта, свободных от табачного дыма,%</t>
  </si>
  <si>
    <t>Обеспеченность работников аптечками первой помощи, %</t>
  </si>
  <si>
    <t>Реализация некоммерческими организациями,  (проектов, программ)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муниципального образования, обеспечению социальной и культурной адаптации мигрантов и профилактике экстремизма, не менее, мероприятий.</t>
  </si>
  <si>
    <t>Обеспечение участия молодых людей в возрасте от 14 до 30 лет, в проектах и программах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города, обеспечению социальной и культурной адаптации мигрантов и профилактике экстремизма, не менее человек.</t>
  </si>
  <si>
    <t>Обеспечение участия муниципальных служащих и работников образовательных организаций в курсах повышения квалификации и обучающих семинарах по повышению профессионального уровня специалистов по вопросам укрепления межнационального и межконфессионального согласия, поддержки и развития языков и культуры народов Российской Федерации, проживающих на территории муниципального образования, обеспечения социальной и культурной адаптации мигрантов и профилактики экстремизма, не менее, человек.</t>
  </si>
  <si>
    <t>Обеспечение публикаций в СМИ, направленных на формирование этнокультурной компетентности граждан, пропаганду ценностей добрососедства и взаимоуважения, профилактику экстремизма и терроризма, не менее, ед.</t>
  </si>
  <si>
    <t>Уровень преступности на улицах и в общественных местах (число зарегистрированных преступлений на 100 тыс. человек населения), ед.</t>
  </si>
  <si>
    <t>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 профилактика экстремизма и терроризма на период до 2030 года»</t>
  </si>
  <si>
    <t>Количество благоустроенных дворовых территорий, ед.</t>
  </si>
  <si>
    <t>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 %</t>
  </si>
  <si>
    <t>Муниципальная программа «Управление муниципальным имуществом  в городе Сургуте на период до 2030 года»</t>
  </si>
  <si>
    <t>Обеспечение контроля за распоряжением, использованием по назначению  и сохранностью муниципального имущества, %</t>
  </si>
  <si>
    <t>Удельный расход тепловой энергии на снабжение органов местного самоуправления и муниципальных учреждениях (в расчете на 1 кв.метр общей площади), Гкал/кв.м.</t>
  </si>
  <si>
    <t>Удельный расход электрической энергии на снабжение органов местного самоуправления и муниципальных учреждениях (в расчете на 1 кв.метр общей площади), кВтч/кв.м.</t>
  </si>
  <si>
    <t>Удельный расход горячей воды на снабжение органов местного самоуправления и муниципальных учреждениях (в расчете на 1 человека), куб.м/чел.</t>
  </si>
  <si>
    <t>Удельный расход топлива на отпущенную с коллекторов котельных в тепловую сеть тепловую энергию на территории муниципального образования, т.у.т./тыс.Гкал.</t>
  </si>
  <si>
    <t xml:space="preserve">Удельный расход электрической энергии на передачу тепловой энергии на территории муниципального образования, кВтч/Гкал. </t>
  </si>
  <si>
    <t xml:space="preserve">Удельный расход электрической энергии, потребляемой в технологическом процессе транспортировки питьевой воды, на единицу объема транспортируемой воды, отпускаемой в сеть на территории муниципального образования, кВтч/куб.м. </t>
  </si>
  <si>
    <t>Доля потерь тепловой энергии при ее передаче в общем объеме переданной тепловой энергии на территории муниципального образования, %</t>
  </si>
  <si>
    <t>Доля потерь воды в централизованных системах водоснабжения при транспортировке в общем объеме воды, поданной в водопроводную сеть на территории муниципального образования,  %</t>
  </si>
  <si>
    <t>Доля индивидуальных приборов учета холодной и горячей воды, установленных (замененных, поверенных) в муниципальных жилых и нежилых помещениях, от общего количества требуемых к установке (замене, поверке), %</t>
  </si>
  <si>
    <t>Площадь введенных в эксплуатацию тротуаров, тыс.кв.м.</t>
  </si>
  <si>
    <t xml:space="preserve"> - </t>
  </si>
  <si>
    <t>Приобретение и установка специальных технических средств, ед.</t>
  </si>
  <si>
    <t>Обеспечение выполнения перевозчиками производственной программы</t>
  </si>
  <si>
    <t>Доля дорожной сети в крупнейших городских агломерациях, соответствующая нормативам, %</t>
  </si>
  <si>
    <t>Площадь отремонтированных автомобильных дорог, тыс. кв.м</t>
  </si>
  <si>
    <t>9.11</t>
  </si>
  <si>
    <t>9.12</t>
  </si>
  <si>
    <t>Доля выполненных мероприятий при осуществлении деятельности по обращению с животными без владельцев, %</t>
  </si>
  <si>
    <t>Увеличение доли граждан, положительно оценивающих состояние межнациональных отношений в городе, %</t>
  </si>
  <si>
    <t>Обеспечение участия мигрантов в мероприятиях, направленных на их адаптацию, не менее, человек</t>
  </si>
  <si>
    <t>Обеспечение участия граждан в мероприятиях, проводимых при участии российского казачества, направленных на сохранение и развитие самобытной казачьей культуры, и воспитание подрастающего поколения в духе патриотизма, не менее, человек.</t>
  </si>
  <si>
    <t>21.1</t>
  </si>
  <si>
    <t>21.2</t>
  </si>
  <si>
    <t>21.3</t>
  </si>
  <si>
    <t>21.4</t>
  </si>
  <si>
    <t>21.5</t>
  </si>
  <si>
    <t>21.6</t>
  </si>
  <si>
    <t>21.7</t>
  </si>
  <si>
    <t>21.8</t>
  </si>
  <si>
    <t>21.9</t>
  </si>
  <si>
    <t>21.10</t>
  </si>
  <si>
    <t>21.11</t>
  </si>
  <si>
    <t>Общая площадь жилых помещений, приходящихся в среднем 
на 1 жителя, кв.м</t>
  </si>
  <si>
    <t>Объем жилищного строительства, тыс.кв.м.</t>
  </si>
  <si>
    <t>Доля муниципальных служащих, соблюдающих ограничения и запреты, требования к служебному поведению %</t>
  </si>
  <si>
    <t>Уровень удовлетворенности населения доступностью и качеством получаемой информации в средствах массовой информации (на основе социологических исследований), %</t>
  </si>
  <si>
    <t>Увеличение количества форм непосредственного осуществления местного самоуправления и участия населения в осуществлении местного самоуправления в муниципальном образовании городской округ Сургут и случаев их применения со 178 единиц в 2023 году до 185 единиц в 2030 году, ед.</t>
  </si>
  <si>
    <t>22.1</t>
  </si>
  <si>
    <t>22.2</t>
  </si>
  <si>
    <t>22.3</t>
  </si>
  <si>
    <t>22.4</t>
  </si>
  <si>
    <t>22.5</t>
  </si>
  <si>
    <t>22.6</t>
  </si>
  <si>
    <t>22.7</t>
  </si>
  <si>
    <t>22.8</t>
  </si>
  <si>
    <t>22.9</t>
  </si>
  <si>
    <t>22.10</t>
  </si>
  <si>
    <t>Приложение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</si>
</sst>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 _₽_-;\-* #,##0.00\ _₽_-;_-* &quot;-&quot;??\ _₽_-;_-@_-"/>
    <numFmt numFmtId="164" formatCode="_-* #,##0.00&quot;р.&quot;_-;\-* #,##0.00&quot;р.&quot;_-;_-* &quot;-&quot;??&quot;р.&quot;_-;_-@_-"/>
    <numFmt numFmtId="165" formatCode="0.0"/>
    <numFmt numFmtId="166" formatCode="0.000"/>
    <numFmt numFmtId="167" formatCode="#,##0.0"/>
    <numFmt numFmtId="168" formatCode="#,##0.000"/>
  </numFmts>
  <fonts count="38"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theme="1"/>
      <name val="Calibri"/>
      <family val="2"/>
      <scheme val="minor"/>
    </font>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1"/>
      <color indexed="8"/>
      <name val="Calibri"/>
      <family val="2"/>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8"/>
      <name val="Times New Roman"/>
      <family val="1"/>
      <charset val="204"/>
    </font>
    <font>
      <sz val="11"/>
      <color indexed="10"/>
      <name val="Calibri"/>
      <family val="2"/>
      <charset val="204"/>
    </font>
    <font>
      <sz val="11"/>
      <color indexed="17"/>
      <name val="Calibri"/>
      <family val="2"/>
      <charset val="204"/>
    </font>
    <font>
      <sz val="10"/>
      <name val="Arial"/>
      <family val="2"/>
    </font>
    <font>
      <sz val="10"/>
      <name val="Arial Cyr"/>
      <charset val="204"/>
    </font>
    <font>
      <sz val="12"/>
      <name val="Times New Roman CYR"/>
      <family val="1"/>
      <charset val="204"/>
    </font>
    <font>
      <sz val="14"/>
      <name val="Times New Roman"/>
      <family val="1"/>
      <charset val="204"/>
    </font>
    <font>
      <b/>
      <sz val="14"/>
      <name val="Times New Roman"/>
      <family val="1"/>
      <charset val="204"/>
    </font>
  </fonts>
  <fills count="2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rgb="FFFFC000"/>
        <bgColor indexed="64"/>
      </patternFill>
    </fill>
    <fill>
      <patternFill patternType="solid">
        <fgColor theme="8" tint="0.79998168889431442"/>
        <bgColor indexed="64"/>
      </patternFill>
    </fill>
    <fill>
      <patternFill patternType="solid">
        <fgColor theme="0"/>
        <bgColor indexed="64"/>
      </patternFill>
    </fill>
  </fills>
  <borders count="2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74">
    <xf numFmtId="0" fontId="0" fillId="0" borderId="0"/>
    <xf numFmtId="0" fontId="11" fillId="0" borderId="0"/>
    <xf numFmtId="0" fontId="8" fillId="0" borderId="0"/>
    <xf numFmtId="0" fontId="12" fillId="0" borderId="0"/>
    <xf numFmtId="0" fontId="8" fillId="0" borderId="0"/>
    <xf numFmtId="0" fontId="8"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3" applyNumberFormat="0" applyAlignment="0" applyProtection="0"/>
    <xf numFmtId="0" fontId="16" fillId="20" borderId="4" applyNumberFormat="0" applyAlignment="0" applyProtection="0"/>
    <xf numFmtId="0" fontId="17" fillId="20" borderId="3" applyNumberFormat="0" applyAlignment="0" applyProtection="0"/>
    <xf numFmtId="164" fontId="11" fillId="0" borderId="0" applyFont="0" applyFill="0" applyBorder="0" applyAlignment="0" applyProtection="0"/>
    <xf numFmtId="164" fontId="18" fillId="0" borderId="0" applyFont="0" applyFill="0" applyBorder="0" applyAlignment="0" applyProtection="0"/>
    <xf numFmtId="0" fontId="19" fillId="0" borderId="5" applyNumberFormat="0" applyFill="0" applyAlignment="0" applyProtection="0"/>
    <xf numFmtId="0" fontId="20" fillId="0" borderId="6" applyNumberFormat="0" applyFill="0" applyAlignment="0" applyProtection="0"/>
    <xf numFmtId="0" fontId="21" fillId="0" borderId="7" applyNumberFormat="0" applyFill="0" applyAlignment="0" applyProtection="0"/>
    <xf numFmtId="0" fontId="21" fillId="0" borderId="0" applyNumberFormat="0" applyFill="0" applyBorder="0" applyAlignment="0" applyProtection="0"/>
    <xf numFmtId="0" fontId="22" fillId="0" borderId="8" applyNumberFormat="0" applyFill="0" applyAlignment="0" applyProtection="0"/>
    <xf numFmtId="0" fontId="23" fillId="21" borderId="9"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8" fillId="0" borderId="0"/>
    <xf numFmtId="0" fontId="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27" fillId="3" borderId="0" applyNumberFormat="0" applyBorder="0" applyAlignment="0" applyProtection="0"/>
    <xf numFmtId="0" fontId="28" fillId="0" borderId="0" applyNumberFormat="0" applyFill="0" applyBorder="0" applyAlignment="0" applyProtection="0"/>
    <xf numFmtId="0" fontId="12" fillId="23" borderId="10" applyNumberFormat="0" applyAlignment="0" applyProtection="0"/>
    <xf numFmtId="0" fontId="29" fillId="0" borderId="11" applyNumberFormat="0" applyFill="0" applyAlignment="0" applyProtection="0"/>
    <xf numFmtId="4" fontId="30" fillId="24" borderId="12" applyProtection="0">
      <alignment horizontal="center" vertical="center"/>
    </xf>
    <xf numFmtId="0" fontId="31" fillId="0" borderId="0" applyNumberFormat="0" applyFill="0" applyBorder="0" applyAlignment="0" applyProtection="0"/>
    <xf numFmtId="0" fontId="32" fillId="4" borderId="0" applyNumberFormat="0" applyBorder="0" applyAlignment="0" applyProtection="0"/>
    <xf numFmtId="0" fontId="7" fillId="0" borderId="0"/>
    <xf numFmtId="0" fontId="6" fillId="0" borderId="0"/>
    <xf numFmtId="0" fontId="33" fillId="0" borderId="0"/>
    <xf numFmtId="0" fontId="5" fillId="0" borderId="0"/>
    <xf numFmtId="0" fontId="4" fillId="0" borderId="0"/>
    <xf numFmtId="0" fontId="3" fillId="0" borderId="0"/>
    <xf numFmtId="43" fontId="11" fillId="0" borderId="0" applyFont="0" applyFill="0" applyBorder="0" applyAlignment="0" applyProtection="0"/>
    <xf numFmtId="0" fontId="2" fillId="0" borderId="0"/>
    <xf numFmtId="0" fontId="34" fillId="0" borderId="0"/>
    <xf numFmtId="0" fontId="1" fillId="0" borderId="0"/>
    <xf numFmtId="0" fontId="34" fillId="0" borderId="0"/>
    <xf numFmtId="0" fontId="34" fillId="0" borderId="0"/>
    <xf numFmtId="0" fontId="34" fillId="0" borderId="0"/>
    <xf numFmtId="0" fontId="26" fillId="0" borderId="0"/>
  </cellStyleXfs>
  <cellXfs count="101">
    <xf numFmtId="0" fontId="0" fillId="0" borderId="0" xfId="0"/>
    <xf numFmtId="0" fontId="9" fillId="0" borderId="0" xfId="0" applyFont="1" applyFill="1"/>
    <xf numFmtId="0" fontId="9" fillId="0" borderId="0" xfId="0" applyFont="1" applyFill="1" applyAlignment="1">
      <alignment vertical="center"/>
    </xf>
    <xf numFmtId="0" fontId="9" fillId="0" borderId="0" xfId="0" applyFont="1" applyFill="1" applyBorder="1" applyAlignment="1">
      <alignment vertical="center"/>
    </xf>
    <xf numFmtId="0" fontId="9" fillId="0" borderId="0" xfId="0" applyFont="1" applyFill="1" applyBorder="1"/>
    <xf numFmtId="0" fontId="9" fillId="0" borderId="0" xfId="0" applyFont="1" applyFill="1" applyAlignment="1">
      <alignment horizontal="center"/>
    </xf>
    <xf numFmtId="0" fontId="10" fillId="0" borderId="0" xfId="0" applyFont="1" applyFill="1" applyBorder="1" applyAlignment="1">
      <alignment vertical="center"/>
    </xf>
    <xf numFmtId="0" fontId="10" fillId="0" borderId="0" xfId="0" applyFont="1" applyFill="1" applyAlignment="1">
      <alignment vertical="center"/>
    </xf>
    <xf numFmtId="0" fontId="10" fillId="0" borderId="0" xfId="0" applyFont="1" applyFill="1" applyBorder="1"/>
    <xf numFmtId="0" fontId="9" fillId="0" borderId="0" xfId="0" applyFont="1" applyFill="1" applyAlignment="1">
      <alignment horizontal="left" vertical="center" wrapText="1"/>
    </xf>
    <xf numFmtId="0" fontId="10" fillId="0" borderId="0" xfId="0" applyFont="1" applyFill="1" applyBorder="1" applyAlignment="1">
      <alignment horizontal="left" vertical="center" wrapText="1"/>
    </xf>
    <xf numFmtId="0" fontId="10" fillId="0" borderId="0" xfId="0" applyFont="1" applyFill="1" applyAlignment="1">
      <alignment horizontal="left" vertical="center" wrapText="1"/>
    </xf>
    <xf numFmtId="0" fontId="9" fillId="0" borderId="0" xfId="0" applyFont="1" applyFill="1" applyBorder="1" applyAlignment="1">
      <alignment horizontal="left" vertical="center" wrapText="1"/>
    </xf>
    <xf numFmtId="0" fontId="9" fillId="0" borderId="0" xfId="0" applyFont="1" applyFill="1" applyAlignment="1">
      <alignment horizontal="center" vertical="center"/>
    </xf>
    <xf numFmtId="2" fontId="9" fillId="0" borderId="0" xfId="0" applyNumberFormat="1" applyFont="1" applyFill="1" applyAlignment="1">
      <alignment horizontal="justify" vertical="center" wrapText="1"/>
    </xf>
    <xf numFmtId="49" fontId="9" fillId="0" borderId="0" xfId="0" applyNumberFormat="1" applyFont="1" applyFill="1" applyAlignment="1">
      <alignment horizontal="center" vertical="center" wrapText="1"/>
    </xf>
    <xf numFmtId="0" fontId="9" fillId="0" borderId="16" xfId="0" applyFont="1" applyFill="1" applyBorder="1" applyAlignment="1">
      <alignment horizontal="left" vertical="center" wrapText="1"/>
    </xf>
    <xf numFmtId="0" fontId="9" fillId="25" borderId="0" xfId="0" applyFont="1" applyFill="1" applyAlignment="1">
      <alignment horizontal="left" vertical="center" wrapText="1"/>
    </xf>
    <xf numFmtId="0" fontId="9" fillId="25" borderId="0" xfId="0" applyFont="1" applyFill="1" applyAlignment="1">
      <alignment vertical="center"/>
    </xf>
    <xf numFmtId="0" fontId="9" fillId="0" borderId="0" xfId="0" applyFont="1" applyFill="1" applyBorder="1" applyAlignment="1">
      <alignment horizontal="center" vertical="center" wrapText="1"/>
    </xf>
    <xf numFmtId="0" fontId="35" fillId="0" borderId="0" xfId="0" applyFont="1" applyFill="1" applyAlignment="1">
      <alignment vertical="top" wrapText="1"/>
    </xf>
    <xf numFmtId="0" fontId="35" fillId="0" borderId="0" xfId="0" applyFont="1" applyFill="1" applyAlignment="1">
      <alignment horizontal="center" vertical="top" wrapText="1"/>
    </xf>
    <xf numFmtId="0" fontId="35" fillId="0" borderId="0" xfId="0" applyFont="1" applyFill="1" applyAlignment="1">
      <alignment horizontal="justify" vertical="top" wrapText="1"/>
    </xf>
    <xf numFmtId="49" fontId="9" fillId="0" borderId="1" xfId="0" applyNumberFormat="1" applyFont="1" applyFill="1" applyBorder="1" applyAlignment="1">
      <alignment horizontal="center" vertical="top" wrapText="1"/>
    </xf>
    <xf numFmtId="49" fontId="9" fillId="0" borderId="0" xfId="0" applyNumberFormat="1" applyFont="1" applyFill="1" applyBorder="1" applyAlignment="1">
      <alignment horizontal="center" vertical="top" wrapText="1"/>
    </xf>
    <xf numFmtId="49" fontId="37" fillId="26" borderId="2" xfId="1" applyNumberFormat="1" applyFont="1" applyFill="1" applyBorder="1" applyAlignment="1">
      <alignment horizontal="center" vertical="center" wrapText="1"/>
    </xf>
    <xf numFmtId="2" fontId="37" fillId="26" borderId="2" xfId="1" applyNumberFormat="1" applyFont="1" applyFill="1" applyBorder="1" applyAlignment="1">
      <alignment horizontal="justify" vertical="center" wrapText="1"/>
    </xf>
    <xf numFmtId="0" fontId="37" fillId="26" borderId="2" xfId="1" applyFont="1" applyFill="1" applyBorder="1" applyAlignment="1">
      <alignment horizontal="center" vertical="center" wrapText="1"/>
    </xf>
    <xf numFmtId="49" fontId="36" fillId="0" borderId="2" xfId="1" applyNumberFormat="1" applyFont="1" applyFill="1" applyBorder="1" applyAlignment="1">
      <alignment horizontal="center" vertical="center" wrapText="1"/>
    </xf>
    <xf numFmtId="0" fontId="36" fillId="0" borderId="2" xfId="1" applyFont="1" applyFill="1" applyBorder="1" applyAlignment="1">
      <alignment horizontal="center" vertical="center" wrapText="1"/>
    </xf>
    <xf numFmtId="2" fontId="36" fillId="0" borderId="2" xfId="1" applyNumberFormat="1" applyFont="1" applyFill="1" applyBorder="1" applyAlignment="1">
      <alignment horizontal="justify" vertical="center" wrapText="1"/>
    </xf>
    <xf numFmtId="0" fontId="36" fillId="0" borderId="19" xfId="0" applyFont="1" applyBorder="1" applyAlignment="1">
      <alignment horizontal="justify" vertical="top" wrapText="1"/>
    </xf>
    <xf numFmtId="49" fontId="37" fillId="26" borderId="2" xfId="0" applyNumberFormat="1" applyFont="1" applyFill="1" applyBorder="1" applyAlignment="1">
      <alignment horizontal="center" vertical="center" wrapText="1"/>
    </xf>
    <xf numFmtId="2" fontId="37" fillId="26" borderId="2" xfId="0" applyNumberFormat="1" applyFont="1" applyFill="1" applyBorder="1" applyAlignment="1">
      <alignment horizontal="justify" vertical="center" wrapText="1"/>
    </xf>
    <xf numFmtId="0" fontId="37" fillId="26" borderId="2" xfId="0" applyFont="1" applyFill="1" applyBorder="1" applyAlignment="1">
      <alignment horizontal="center" vertical="center"/>
    </xf>
    <xf numFmtId="0" fontId="36" fillId="0" borderId="2" xfId="0" applyFont="1" applyFill="1" applyBorder="1" applyAlignment="1">
      <alignment horizontal="center" vertical="top" wrapText="1"/>
    </xf>
    <xf numFmtId="167" fontId="36" fillId="0" borderId="2" xfId="1" applyNumberFormat="1" applyFont="1" applyFill="1" applyBorder="1" applyAlignment="1">
      <alignment horizontal="center" vertical="center" wrapText="1"/>
    </xf>
    <xf numFmtId="0" fontId="36" fillId="0" borderId="2" xfId="0" applyFont="1" applyBorder="1" applyAlignment="1">
      <alignment horizontal="center" vertical="center" wrapText="1"/>
    </xf>
    <xf numFmtId="0" fontId="36" fillId="0" borderId="14" xfId="0" applyFont="1" applyBorder="1" applyAlignment="1">
      <alignment horizontal="center" vertical="center" wrapText="1"/>
    </xf>
    <xf numFmtId="0" fontId="36" fillId="0" borderId="19" xfId="69" applyFont="1" applyFill="1" applyBorder="1" applyAlignment="1">
      <alignment horizontal="justify" vertical="center" wrapText="1"/>
    </xf>
    <xf numFmtId="165" fontId="36" fillId="0" borderId="19" xfId="69" applyNumberFormat="1" applyFont="1" applyFill="1" applyBorder="1" applyAlignment="1">
      <alignment horizontal="center" vertical="center" wrapText="1"/>
    </xf>
    <xf numFmtId="0" fontId="36" fillId="0" borderId="19" xfId="69" applyFont="1" applyFill="1" applyBorder="1" applyAlignment="1">
      <alignment horizontal="center" vertical="center" wrapText="1"/>
    </xf>
    <xf numFmtId="0" fontId="36" fillId="0" borderId="19" xfId="69" applyFont="1" applyBorder="1" applyAlignment="1">
      <alignment horizontal="justify" vertical="center" wrapText="1"/>
    </xf>
    <xf numFmtId="0" fontId="36" fillId="0" borderId="19" xfId="69" applyFont="1" applyBorder="1" applyAlignment="1">
      <alignment horizontal="center" vertical="center" wrapText="1"/>
    </xf>
    <xf numFmtId="166" fontId="36" fillId="0" borderId="19" xfId="69" applyNumberFormat="1" applyFont="1" applyBorder="1" applyAlignment="1">
      <alignment horizontal="center" vertical="center" wrapText="1"/>
    </xf>
    <xf numFmtId="0" fontId="36" fillId="0" borderId="20" xfId="0" applyFont="1" applyBorder="1" applyAlignment="1">
      <alignment horizontal="center" vertical="center" wrapText="1"/>
    </xf>
    <xf numFmtId="0" fontId="36" fillId="0" borderId="2" xfId="69" applyFont="1" applyBorder="1" applyAlignment="1">
      <alignment horizontal="justify" vertical="center" wrapText="1"/>
    </xf>
    <xf numFmtId="0" fontId="36" fillId="0" borderId="19" xfId="0" applyFont="1" applyBorder="1" applyAlignment="1">
      <alignment horizontal="center" vertical="center" wrapText="1"/>
    </xf>
    <xf numFmtId="0" fontId="36" fillId="0" borderId="2" xfId="69" applyFont="1" applyBorder="1" applyAlignment="1">
      <alignment horizontal="center" vertical="center" wrapText="1"/>
    </xf>
    <xf numFmtId="0" fontId="36" fillId="0" borderId="2" xfId="69" applyFont="1" applyFill="1" applyBorder="1" applyAlignment="1">
      <alignment horizontal="justify" vertical="center" wrapText="1"/>
    </xf>
    <xf numFmtId="0" fontId="36" fillId="0" borderId="2" xfId="69" applyFont="1" applyFill="1" applyBorder="1" applyAlignment="1">
      <alignment horizontal="center" vertical="center" wrapText="1"/>
    </xf>
    <xf numFmtId="0" fontId="36" fillId="0" borderId="2" xfId="0" applyFont="1" applyFill="1" applyBorder="1" applyAlignment="1">
      <alignment horizontal="justify" vertical="top" wrapText="1"/>
    </xf>
    <xf numFmtId="2" fontId="36" fillId="0" borderId="2" xfId="0" applyNumberFormat="1" applyFont="1" applyFill="1" applyBorder="1" applyAlignment="1">
      <alignment horizontal="justify" vertical="center" wrapText="1"/>
    </xf>
    <xf numFmtId="3" fontId="36" fillId="0" borderId="2" xfId="1" applyNumberFormat="1" applyFont="1" applyFill="1" applyBorder="1" applyAlignment="1">
      <alignment horizontal="center" vertical="center" wrapText="1"/>
    </xf>
    <xf numFmtId="0" fontId="35" fillId="0" borderId="0" xfId="0" applyFont="1" applyFill="1" applyAlignment="1">
      <alignment horizontal="left" vertical="top" wrapText="1"/>
    </xf>
    <xf numFmtId="49" fontId="36" fillId="0" borderId="2" xfId="0" applyNumberFormat="1" applyFont="1" applyFill="1" applyBorder="1" applyAlignment="1">
      <alignment horizontal="center" vertical="center" wrapText="1"/>
    </xf>
    <xf numFmtId="0" fontId="36" fillId="0" borderId="2" xfId="1" applyNumberFormat="1" applyFont="1" applyFill="1" applyBorder="1" applyAlignment="1">
      <alignment horizontal="center" vertical="center" wrapText="1"/>
    </xf>
    <xf numFmtId="1" fontId="36" fillId="0" borderId="2" xfId="0" applyNumberFormat="1" applyFont="1" applyFill="1" applyBorder="1" applyAlignment="1">
      <alignment horizontal="center" vertical="center" wrapText="1"/>
    </xf>
    <xf numFmtId="49" fontId="36" fillId="0" borderId="19" xfId="52" applyNumberFormat="1" applyFont="1" applyBorder="1" applyAlignment="1">
      <alignment horizontal="center" vertical="top" wrapText="1"/>
    </xf>
    <xf numFmtId="49" fontId="36" fillId="0" borderId="2" xfId="52" applyNumberFormat="1" applyFont="1" applyBorder="1" applyAlignment="1">
      <alignment horizontal="center" vertical="top" wrapText="1"/>
    </xf>
    <xf numFmtId="2" fontId="36" fillId="0" borderId="19" xfId="0" applyNumberFormat="1" applyFont="1" applyBorder="1" applyAlignment="1">
      <alignment horizontal="justify" vertical="center" wrapText="1"/>
    </xf>
    <xf numFmtId="0" fontId="36" fillId="0" borderId="19" xfId="1" applyNumberFormat="1" applyFont="1" applyFill="1" applyBorder="1" applyAlignment="1" applyProtection="1">
      <alignment horizontal="center" vertical="center" wrapText="1"/>
    </xf>
    <xf numFmtId="2" fontId="36" fillId="0" borderId="19" xfId="0" applyNumberFormat="1" applyFont="1" applyFill="1" applyBorder="1" applyAlignment="1" applyProtection="1">
      <alignment horizontal="justify" vertical="center" wrapText="1"/>
    </xf>
    <xf numFmtId="165" fontId="36" fillId="0" borderId="2" xfId="0" applyNumberFormat="1" applyFont="1" applyBorder="1" applyAlignment="1">
      <alignment horizontal="center" vertical="center" wrapText="1"/>
    </xf>
    <xf numFmtId="49" fontId="36" fillId="0" borderId="2" xfId="43" applyNumberFormat="1" applyFont="1" applyFill="1" applyBorder="1" applyAlignment="1">
      <alignment horizontal="justify" vertical="top" wrapText="1"/>
    </xf>
    <xf numFmtId="0" fontId="36" fillId="0" borderId="2" xfId="0" applyFont="1" applyFill="1" applyBorder="1" applyAlignment="1">
      <alignment horizontal="center" vertical="center" wrapText="1"/>
    </xf>
    <xf numFmtId="3" fontId="36" fillId="0" borderId="2" xfId="0" applyNumberFormat="1" applyFont="1" applyFill="1" applyBorder="1" applyAlignment="1">
      <alignment horizontal="center" vertical="center" wrapText="1"/>
    </xf>
    <xf numFmtId="165" fontId="36" fillId="0" borderId="2" xfId="0" applyNumberFormat="1" applyFont="1" applyFill="1" applyBorder="1" applyAlignment="1">
      <alignment horizontal="center" vertical="center" wrapText="1"/>
    </xf>
    <xf numFmtId="167" fontId="36" fillId="0" borderId="2" xfId="0" applyNumberFormat="1" applyFont="1" applyFill="1" applyBorder="1" applyAlignment="1">
      <alignment horizontal="center" vertical="center" wrapText="1"/>
    </xf>
    <xf numFmtId="49" fontId="36" fillId="0" borderId="17" xfId="43" applyNumberFormat="1" applyFont="1" applyFill="1" applyBorder="1" applyAlignment="1">
      <alignment horizontal="justify" vertical="top" wrapText="1"/>
    </xf>
    <xf numFmtId="49" fontId="36" fillId="0" borderId="18" xfId="43" applyNumberFormat="1" applyFont="1" applyFill="1" applyBorder="1" applyAlignment="1">
      <alignment horizontal="justify" vertical="top" wrapText="1"/>
    </xf>
    <xf numFmtId="3" fontId="36" fillId="0" borderId="2" xfId="69" applyNumberFormat="1" applyFont="1" applyBorder="1" applyAlignment="1">
      <alignment horizontal="center" vertical="center" wrapText="1"/>
    </xf>
    <xf numFmtId="165" fontId="36" fillId="0" borderId="2" xfId="1" applyNumberFormat="1" applyFont="1" applyFill="1" applyBorder="1" applyAlignment="1">
      <alignment horizontal="center" vertical="center" wrapText="1"/>
    </xf>
    <xf numFmtId="168" fontId="36" fillId="0" borderId="2" xfId="1" applyNumberFormat="1" applyFont="1" applyFill="1" applyBorder="1" applyAlignment="1">
      <alignment horizontal="center" vertical="center" wrapText="1"/>
    </xf>
    <xf numFmtId="0" fontId="36" fillId="0" borderId="19" xfId="0" applyFont="1" applyBorder="1" applyAlignment="1">
      <alignment horizontal="justify" vertical="center" wrapText="1"/>
    </xf>
    <xf numFmtId="0" fontId="36" fillId="0" borderId="19" xfId="0" applyFont="1" applyFill="1" applyBorder="1" applyAlignment="1">
      <alignment horizontal="justify" vertical="top" wrapText="1"/>
    </xf>
    <xf numFmtId="0" fontId="36" fillId="27" borderId="2" xfId="0" applyFont="1" applyFill="1" applyBorder="1" applyAlignment="1">
      <alignment horizontal="center" vertical="center" wrapText="1"/>
    </xf>
    <xf numFmtId="0" fontId="36" fillId="0" borderId="18" xfId="0" applyFont="1" applyBorder="1" applyAlignment="1">
      <alignment horizontal="justify" vertical="top" wrapText="1"/>
    </xf>
    <xf numFmtId="0" fontId="36" fillId="0" borderId="18" xfId="0" applyFont="1" applyBorder="1" applyAlignment="1">
      <alignment horizontal="center" vertical="center" wrapText="1"/>
    </xf>
    <xf numFmtId="0" fontId="36" fillId="0" borderId="19" xfId="0" applyFont="1" applyFill="1" applyBorder="1" applyAlignment="1">
      <alignment horizontal="justify" vertical="center" wrapText="1"/>
    </xf>
    <xf numFmtId="0" fontId="36" fillId="0" borderId="19" xfId="0" applyFont="1" applyFill="1" applyBorder="1" applyAlignment="1">
      <alignment horizontal="center" vertical="center" wrapText="1"/>
    </xf>
    <xf numFmtId="4" fontId="36" fillId="0" borderId="2" xfId="44" applyNumberFormat="1" applyFont="1" applyFill="1" applyBorder="1" applyAlignment="1">
      <alignment horizontal="center" vertical="center" wrapText="1"/>
    </xf>
    <xf numFmtId="4" fontId="36" fillId="0" borderId="2" xfId="44" applyNumberFormat="1" applyFont="1" applyFill="1" applyBorder="1" applyAlignment="1">
      <alignment horizontal="center" vertical="top" wrapText="1"/>
    </xf>
    <xf numFmtId="49" fontId="36" fillId="0" borderId="2" xfId="70" applyNumberFormat="1" applyFont="1" applyFill="1" applyBorder="1" applyAlignment="1">
      <alignment horizontal="justify" vertical="center" wrapText="1"/>
    </xf>
    <xf numFmtId="3" fontId="36" fillId="0" borderId="2" xfId="69" applyNumberFormat="1" applyFont="1" applyFill="1" applyBorder="1" applyAlignment="1">
      <alignment horizontal="center" vertical="center"/>
    </xf>
    <xf numFmtId="0" fontId="36" fillId="0" borderId="2" xfId="0" applyFont="1" applyBorder="1" applyAlignment="1">
      <alignment horizontal="justify" vertical="top" wrapText="1"/>
    </xf>
    <xf numFmtId="0" fontId="36" fillId="27" borderId="2" xfId="0" applyFont="1" applyFill="1" applyBorder="1" applyAlignment="1">
      <alignment horizontal="justify" vertical="top" wrapText="1"/>
    </xf>
    <xf numFmtId="0" fontId="36" fillId="0" borderId="18" xfId="0" applyFont="1" applyFill="1" applyBorder="1" applyAlignment="1">
      <alignment horizontal="justify" vertical="top" wrapText="1"/>
    </xf>
    <xf numFmtId="165" fontId="36" fillId="0" borderId="2" xfId="0" applyNumberFormat="1" applyFont="1" applyFill="1" applyBorder="1" applyAlignment="1">
      <alignment horizontal="center" vertical="top" wrapText="1"/>
    </xf>
    <xf numFmtId="2" fontId="36" fillId="0" borderId="2" xfId="0" applyNumberFormat="1" applyFont="1" applyFill="1" applyBorder="1" applyAlignment="1">
      <alignment horizontal="center" vertical="top" wrapText="1"/>
    </xf>
    <xf numFmtId="1" fontId="36" fillId="0" borderId="2" xfId="0" applyNumberFormat="1" applyFont="1" applyFill="1" applyBorder="1" applyAlignment="1">
      <alignment horizontal="center" vertical="top" wrapText="1"/>
    </xf>
    <xf numFmtId="166" fontId="36" fillId="0" borderId="2" xfId="0" applyNumberFormat="1" applyFont="1" applyFill="1" applyBorder="1" applyAlignment="1">
      <alignment horizontal="center" vertical="top" wrapText="1"/>
    </xf>
    <xf numFmtId="0" fontId="35" fillId="0" borderId="0" xfId="0" applyFont="1" applyFill="1" applyAlignment="1">
      <alignment horizontal="left" vertical="top" wrapText="1"/>
    </xf>
    <xf numFmtId="0" fontId="9" fillId="0" borderId="16" xfId="0" applyFont="1" applyFill="1" applyBorder="1" applyAlignment="1">
      <alignment horizontal="center" vertical="center" wrapText="1"/>
    </xf>
    <xf numFmtId="49" fontId="36" fillId="0" borderId="0" xfId="0" applyNumberFormat="1" applyFont="1" applyFill="1" applyBorder="1" applyAlignment="1">
      <alignment horizontal="center" vertical="top" wrapText="1"/>
    </xf>
    <xf numFmtId="49" fontId="36" fillId="0" borderId="2" xfId="0" applyNumberFormat="1" applyFont="1" applyFill="1" applyBorder="1" applyAlignment="1">
      <alignment horizontal="center" vertical="center" wrapText="1"/>
    </xf>
    <xf numFmtId="2" fontId="36" fillId="0" borderId="17" xfId="0" applyNumberFormat="1" applyFont="1" applyFill="1" applyBorder="1" applyAlignment="1">
      <alignment horizontal="center" vertical="center" wrapText="1"/>
    </xf>
    <xf numFmtId="2" fontId="36" fillId="0" borderId="18" xfId="0" applyNumberFormat="1" applyFont="1" applyFill="1" applyBorder="1" applyAlignment="1">
      <alignment horizontal="center" vertical="center" wrapText="1"/>
    </xf>
    <xf numFmtId="49" fontId="36" fillId="0" borderId="14" xfId="0" applyNumberFormat="1" applyFont="1" applyFill="1" applyBorder="1" applyAlignment="1">
      <alignment horizontal="center" vertical="center" wrapText="1"/>
    </xf>
    <xf numFmtId="49" fontId="36" fillId="0" borderId="15" xfId="0" applyNumberFormat="1" applyFont="1" applyFill="1" applyBorder="1" applyAlignment="1">
      <alignment horizontal="center" vertical="center" wrapText="1"/>
    </xf>
    <xf numFmtId="49" fontId="36" fillId="0" borderId="13" xfId="0" applyNumberFormat="1" applyFont="1" applyFill="1" applyBorder="1" applyAlignment="1">
      <alignment horizontal="center" vertical="center" wrapText="1"/>
    </xf>
  </cellXfs>
  <cellStyles count="74">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Акцент1 2" xfId="24"/>
    <cellStyle name="Акцент2 2" xfId="25"/>
    <cellStyle name="Акцент3 2" xfId="26"/>
    <cellStyle name="Акцент4 2" xfId="27"/>
    <cellStyle name="Акцент5 2" xfId="28"/>
    <cellStyle name="Акцент6 2" xfId="29"/>
    <cellStyle name="Ввод  2" xfId="30"/>
    <cellStyle name="Вывод 2" xfId="31"/>
    <cellStyle name="Вычисление 2" xfId="32"/>
    <cellStyle name="Денежный 2" xfId="33"/>
    <cellStyle name="Денежный 3" xfId="34"/>
    <cellStyle name="Заголовок 1 2" xfId="35"/>
    <cellStyle name="Заголовок 2 2" xfId="36"/>
    <cellStyle name="Заголовок 3 2" xfId="37"/>
    <cellStyle name="Заголовок 4 2" xfId="38"/>
    <cellStyle name="Итог 2" xfId="39"/>
    <cellStyle name="Контрольная ячейка 2" xfId="40"/>
    <cellStyle name="Название 2" xfId="41"/>
    <cellStyle name="Нейтральный 2" xfId="42"/>
    <cellStyle name="Обычный" xfId="0" builtinId="0"/>
    <cellStyle name="Обычный 10" xfId="65"/>
    <cellStyle name="Обычный 11" xfId="67"/>
    <cellStyle name="Обычный 12" xfId="69"/>
    <cellStyle name="Обычный 2" xfId="43"/>
    <cellStyle name="Обычный 2 2" xfId="44"/>
    <cellStyle name="Обычный 2 2 2" xfId="1"/>
    <cellStyle name="Обычный 2 3" xfId="45"/>
    <cellStyle name="Обычный 2 4" xfId="46"/>
    <cellStyle name="Обычный 2 5" xfId="47"/>
    <cellStyle name="Обычный 2 5 2" xfId="4"/>
    <cellStyle name="Обычный 2 5 3" xfId="48"/>
    <cellStyle name="Обычный 2 6" xfId="2"/>
    <cellStyle name="Обычный 2 7" xfId="49"/>
    <cellStyle name="Обычный 2 8" xfId="70"/>
    <cellStyle name="Обычный 3" xfId="50"/>
    <cellStyle name="Обычный 3 2" xfId="5"/>
    <cellStyle name="Обычный 3 3" xfId="51"/>
    <cellStyle name="Обычный 3 4" xfId="62"/>
    <cellStyle name="Обычный 3 5" xfId="68"/>
    <cellStyle name="Обычный 3 6" xfId="73"/>
    <cellStyle name="Обычный 4" xfId="52"/>
    <cellStyle name="Обычный 4 2" xfId="71"/>
    <cellStyle name="Обычный 5" xfId="3"/>
    <cellStyle name="Обычный 5 2" xfId="72"/>
    <cellStyle name="Обычный 6" xfId="60"/>
    <cellStyle name="Обычный 7" xfId="61"/>
    <cellStyle name="Обычный 8" xfId="63"/>
    <cellStyle name="Обычный 9" xfId="64"/>
    <cellStyle name="Плохой 2" xfId="53"/>
    <cellStyle name="Пояснение 2" xfId="54"/>
    <cellStyle name="Примечание 2" xfId="55"/>
    <cellStyle name="Связанная ячейка 2" xfId="56"/>
    <cellStyle name="Стиль 1" xfId="57"/>
    <cellStyle name="Текст предупреждения 2" xfId="58"/>
    <cellStyle name="Финансовый 2" xfId="66"/>
    <cellStyle name="Хороший 2" xfId="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revisionHeaders" Target="revisions/revisionHeader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usernames" Target="revisions/userNames1.xml"/></Relationships>
</file>

<file path=xl/drawings/drawing1.xml><?xml version="1.0" encoding="utf-8"?>
<xdr:wsDr xmlns:xdr="http://schemas.openxmlformats.org/drawingml/2006/spreadsheetDrawing" xmlns:a="http://schemas.openxmlformats.org/drawingml/2006/main">
  <xdr:oneCellAnchor>
    <xdr:from>
      <xdr:col>0</xdr:col>
      <xdr:colOff>0</xdr:colOff>
      <xdr:row>80</xdr:row>
      <xdr:rowOff>0</xdr:rowOff>
    </xdr:from>
    <xdr:ext cx="184731" cy="264560"/>
    <xdr:sp macro="" textlink="">
      <xdr:nvSpPr>
        <xdr:cNvPr id="2" name="TextBox 1"/>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3" name="TextBox 2"/>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4" name="TextBox 3"/>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5" name="TextBox 4"/>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6" name="TextBox 5"/>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7" name="TextBox 6"/>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8" name="TextBox 7"/>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9" name="TextBox 8"/>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10" name="TextBox 9"/>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11" name="TextBox 10"/>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12" name="TextBox 11"/>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13" name="TextBox 12"/>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14" name="TextBox 13"/>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15" name="TextBox 14"/>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16" name="TextBox 15"/>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17" name="TextBox 16"/>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18" name="TextBox 17"/>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19" name="TextBox 18"/>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20" name="TextBox 19"/>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21" name="TextBox 20"/>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22" name="TextBox 21"/>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23" name="TextBox 22"/>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24" name="TextBox 23"/>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25" name="TextBox 24"/>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26" name="TextBox 25"/>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27" name="TextBox 26"/>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28" name="TextBox 27"/>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29" name="TextBox 28"/>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30" name="TextBox 29"/>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31" name="TextBox 30"/>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32" name="TextBox 31"/>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33" name="TextBox 32"/>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34" name="TextBox 33"/>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35" name="TextBox 34"/>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36" name="TextBox 35"/>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37" name="TextBox 36"/>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38" name="TextBox 37"/>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39" name="TextBox 38"/>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40" name="TextBox 39"/>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80</xdr:row>
      <xdr:rowOff>0</xdr:rowOff>
    </xdr:from>
    <xdr:ext cx="184731" cy="264560"/>
    <xdr:sp macro="" textlink="">
      <xdr:nvSpPr>
        <xdr:cNvPr id="41" name="TextBox 40"/>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42" name="TextBox 41"/>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43" name="TextBox 42"/>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44" name="TextBox 43"/>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45" name="TextBox 44"/>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46" name="TextBox 45"/>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47" name="TextBox 46"/>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48" name="TextBox 47"/>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49" name="TextBox 48"/>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50" name="TextBox 49"/>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51" name="TextBox 50"/>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52" name="TextBox 51"/>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53" name="TextBox 52"/>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54" name="TextBox 53"/>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55" name="TextBox 54"/>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56" name="TextBox 55"/>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57" name="TextBox 56"/>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58" name="TextBox 57"/>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59" name="TextBox 58"/>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60" name="TextBox 59"/>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61" name="TextBox 60"/>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62" name="TextBox 61"/>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63" name="TextBox 62"/>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64" name="TextBox 63"/>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65" name="TextBox 64"/>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66" name="TextBox 65"/>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67" name="TextBox 66"/>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68" name="TextBox 67"/>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69" name="TextBox 68"/>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70" name="TextBox 69"/>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71" name="TextBox 70"/>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72" name="TextBox 71"/>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73" name="TextBox 72"/>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74" name="TextBox 73"/>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75" name="TextBox 74"/>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76" name="TextBox 75"/>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77" name="TextBox 76"/>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78" name="TextBox 77"/>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79" name="TextBox 78"/>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80" name="TextBox 79"/>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80</xdr:row>
      <xdr:rowOff>0</xdr:rowOff>
    </xdr:from>
    <xdr:ext cx="184731" cy="264560"/>
    <xdr:sp macro="" textlink="">
      <xdr:nvSpPr>
        <xdr:cNvPr id="81" name="TextBox 80"/>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1040;&#1085;&#1072;&#1083;&#1080;&#1090;&#1080;&#1095;&#1077;&#1089;&#1082;&#1080;&#1081;%20&#1086;&#1090;&#1076;&#1077;&#1083;/&#1055;&#1088;&#1086;&#1077;&#1082;&#1090;%20&#1073;&#1102;&#1076;&#1078;&#1077;&#1090;&#1072;%202023-2025/&#1087;&#1088;&#1080;&#1083;&#1086;&#1078;&#1077;&#1085;&#1080;&#1103;%206-9/&#1052;&#1055;%2005%20-%20&#1087;&#1088;&#1080;&#1083;.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6 к Порядку "/>
      <sheetName val="Прил.7 к Порядку"/>
      <sheetName val="Прил.8 к Порядку"/>
      <sheetName val="Прил.9 к Порядку (2)"/>
    </sheetNames>
    <sheetDataSet>
      <sheetData sheetId="0">
        <row r="13">
          <cell r="C13">
            <v>44</v>
          </cell>
          <cell r="D13">
            <v>47</v>
          </cell>
          <cell r="E13">
            <v>51</v>
          </cell>
        </row>
      </sheetData>
      <sheetData sheetId="1"/>
      <sheetData sheetId="2"/>
      <sheetData sheetId="3"/>
    </sheetDataSet>
  </externalBook>
</externalLink>
</file>

<file path=xl/revisions/_rels/revisionHeaders.xml.rels><?xml version="1.0" encoding="UTF-8" standalone="yes"?>
<Relationships xmlns="http://schemas.openxmlformats.org/package/2006/relationships"><Relationship Id="rId39" Type="http://schemas.openxmlformats.org/officeDocument/2006/relationships/revisionLog" Target="revisionLog3.xml"/><Relationship Id="rId51" Type="http://schemas.openxmlformats.org/officeDocument/2006/relationships/revisionLog" Target="revisionLog15.xml"/><Relationship Id="rId42" Type="http://schemas.openxmlformats.org/officeDocument/2006/relationships/revisionLog" Target="revisionLog6.xml"/><Relationship Id="rId47" Type="http://schemas.openxmlformats.org/officeDocument/2006/relationships/revisionLog" Target="revisionLog11.xml"/><Relationship Id="rId50" Type="http://schemas.openxmlformats.org/officeDocument/2006/relationships/revisionLog" Target="revisionLog14.xml"/><Relationship Id="rId55" Type="http://schemas.openxmlformats.org/officeDocument/2006/relationships/revisionLog" Target="revisionLog19.xml"/><Relationship Id="rId63" Type="http://schemas.openxmlformats.org/officeDocument/2006/relationships/revisionLog" Target="revisionLog27.xml"/><Relationship Id="rId68" Type="http://schemas.openxmlformats.org/officeDocument/2006/relationships/revisionLog" Target="revisionLog32.xml"/><Relationship Id="rId38" Type="http://schemas.openxmlformats.org/officeDocument/2006/relationships/revisionLog" Target="revisionLog2.xml"/><Relationship Id="rId46" Type="http://schemas.openxmlformats.org/officeDocument/2006/relationships/revisionLog" Target="revisionLog10.xml"/><Relationship Id="rId59" Type="http://schemas.openxmlformats.org/officeDocument/2006/relationships/revisionLog" Target="revisionLog23.xml"/><Relationship Id="rId67" Type="http://schemas.openxmlformats.org/officeDocument/2006/relationships/revisionLog" Target="revisionLog31.xml"/><Relationship Id="rId41" Type="http://schemas.openxmlformats.org/officeDocument/2006/relationships/revisionLog" Target="revisionLog5.xml"/><Relationship Id="rId54" Type="http://schemas.openxmlformats.org/officeDocument/2006/relationships/revisionLog" Target="revisionLog18.xml"/><Relationship Id="rId62" Type="http://schemas.openxmlformats.org/officeDocument/2006/relationships/revisionLog" Target="revisionLog26.xml"/><Relationship Id="rId37" Type="http://schemas.openxmlformats.org/officeDocument/2006/relationships/revisionLog" Target="revisionLog1.xml"/><Relationship Id="rId40" Type="http://schemas.openxmlformats.org/officeDocument/2006/relationships/revisionLog" Target="revisionLog4.xml"/><Relationship Id="rId45" Type="http://schemas.openxmlformats.org/officeDocument/2006/relationships/revisionLog" Target="revisionLog9.xml"/><Relationship Id="rId53" Type="http://schemas.openxmlformats.org/officeDocument/2006/relationships/revisionLog" Target="revisionLog17.xml"/><Relationship Id="rId58" Type="http://schemas.openxmlformats.org/officeDocument/2006/relationships/revisionLog" Target="revisionLog22.xml"/><Relationship Id="rId66" Type="http://schemas.openxmlformats.org/officeDocument/2006/relationships/revisionLog" Target="revisionLog30.xml"/><Relationship Id="rId49" Type="http://schemas.openxmlformats.org/officeDocument/2006/relationships/revisionLog" Target="revisionLog13.xml"/><Relationship Id="rId57" Type="http://schemas.openxmlformats.org/officeDocument/2006/relationships/revisionLog" Target="revisionLog21.xml"/><Relationship Id="rId61" Type="http://schemas.openxmlformats.org/officeDocument/2006/relationships/revisionLog" Target="revisionLog25.xml"/><Relationship Id="rId44" Type="http://schemas.openxmlformats.org/officeDocument/2006/relationships/revisionLog" Target="revisionLog8.xml"/><Relationship Id="rId52" Type="http://schemas.openxmlformats.org/officeDocument/2006/relationships/revisionLog" Target="revisionLog16.xml"/><Relationship Id="rId60" Type="http://schemas.openxmlformats.org/officeDocument/2006/relationships/revisionLog" Target="revisionLog24.xml"/><Relationship Id="rId65" Type="http://schemas.openxmlformats.org/officeDocument/2006/relationships/revisionLog" Target="revisionLog29.xml"/><Relationship Id="rId43" Type="http://schemas.openxmlformats.org/officeDocument/2006/relationships/revisionLog" Target="revisionLog7.xml"/><Relationship Id="rId48" Type="http://schemas.openxmlformats.org/officeDocument/2006/relationships/revisionLog" Target="revisionLog12.xml"/><Relationship Id="rId56" Type="http://schemas.openxmlformats.org/officeDocument/2006/relationships/revisionLog" Target="revisionLog20.xml"/><Relationship Id="rId64" Type="http://schemas.openxmlformats.org/officeDocument/2006/relationships/revisionLog" Target="revisionLog28.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2382465-BFF8-46A5-8786-EFE4C8A39542}" diskRevisions="1" revisionId="1152" version="68">
  <header guid="{9E4119CC-F861-4094-AA03-0AA075A21501}" dateTime="2022-11-01T11:50:41" maxSheetId="2" userName="Штолякова Ольга Анатольевна" r:id="rId37" minRId="695">
    <sheetIdMap count="1">
      <sheetId val="1"/>
    </sheetIdMap>
  </header>
  <header guid="{8DC96C7D-33C9-4B65-B805-C5CE01F9AEE5}" dateTime="2022-11-01T14:42:38" maxSheetId="2" userName="Гафиятуллина Татьяна Анатольевна" r:id="rId38" minRId="699" maxRId="757">
    <sheetIdMap count="1">
      <sheetId val="1"/>
    </sheetIdMap>
  </header>
  <header guid="{4E5633B8-2C8A-4764-A4AA-6DFD038E29AE}" dateTime="2022-11-01T14:43:38" maxSheetId="2" userName="Гафиятуллина Татьяна Анатольевна" r:id="rId39">
    <sheetIdMap count="1">
      <sheetId val="1"/>
    </sheetIdMap>
  </header>
  <header guid="{2B1C683A-A086-45F8-9938-D8404118552F}" dateTime="2022-11-04T13:36:29" maxSheetId="2" userName="Друмова Анастасия Ивановна" r:id="rId40" minRId="761" maxRId="793">
    <sheetIdMap count="1">
      <sheetId val="1"/>
    </sheetIdMap>
  </header>
  <header guid="{50B9A940-92BA-445B-9B91-CA2AF700AEC5}" dateTime="2022-11-05T12:39:59" maxSheetId="2" userName="Чепель Наталья Михайловна" r:id="rId41" minRId="797" maxRId="865">
    <sheetIdMap count="1">
      <sheetId val="1"/>
    </sheetIdMap>
  </header>
  <header guid="{FB9A7698-C2C0-4134-9657-B6560B49F5DC}" dateTime="2022-11-07T16:18:38" maxSheetId="2" userName="Штолякова Ольга Анатольевна" r:id="rId42" minRId="869" maxRId="877">
    <sheetIdMap count="1">
      <sheetId val="1"/>
    </sheetIdMap>
  </header>
  <header guid="{0F9A2AA4-15F4-4EC4-95AD-B4A1CC48C8B9}" dateTime="2022-11-07T16:19:40" maxSheetId="2" userName="Штолякова Ольга Анатольевна" r:id="rId43" minRId="881" maxRId="884">
    <sheetIdMap count="1">
      <sheetId val="1"/>
    </sheetIdMap>
  </header>
  <header guid="{C9BEDB51-7D85-4E6D-823A-CDDE3DF33CB6}" dateTime="2022-11-07T16:20:00" maxSheetId="2" userName="Штолякова Ольга Анатольевна" r:id="rId44">
    <sheetIdMap count="1">
      <sheetId val="1"/>
    </sheetIdMap>
  </header>
  <header guid="{6D5B0394-33A3-4819-8920-ABDFAD1D63B9}" dateTime="2022-11-09T13:46:15" maxSheetId="2" userName="Штолякова Ольга Анатольевна" r:id="rId45" minRId="888" maxRId="891">
    <sheetIdMap count="1">
      <sheetId val="1"/>
    </sheetIdMap>
  </header>
  <header guid="{F1B80C24-051F-49CE-AFE1-2D011250F8EC}" dateTime="2022-11-09T13:46:37" maxSheetId="2" userName="Штолякова Ольга Анатольевна" r:id="rId46" minRId="892">
    <sheetIdMap count="1">
      <sheetId val="1"/>
    </sheetIdMap>
  </header>
  <header guid="{44667A77-D564-4BD1-9521-6E2898E0AF4E}" dateTime="2022-11-09T13:50:18" maxSheetId="2" userName="Штолякова Ольга Анатольевна" r:id="rId47" minRId="893" maxRId="918">
    <sheetIdMap count="1">
      <sheetId val="1"/>
    </sheetIdMap>
  </header>
  <header guid="{7FD2E791-E324-4B7C-997B-6A031C5D7C20}" dateTime="2022-11-09T13:54:08" maxSheetId="2" userName="Штолякова Ольга Анатольевна" r:id="rId48" minRId="922" maxRId="992">
    <sheetIdMap count="1">
      <sheetId val="1"/>
    </sheetIdMap>
  </header>
  <header guid="{53C4A833-DB9F-4429-B4BE-8CBECCF19E7F}" dateTime="2022-11-09T15:08:10" maxSheetId="2" userName="Штолякова Ольга Анатольевна" r:id="rId49" minRId="996">
    <sheetIdMap count="1">
      <sheetId val="1"/>
    </sheetIdMap>
  </header>
  <header guid="{EE61BB62-C787-4A9C-AAA8-71272E5AEEC1}" dateTime="2022-11-10T13:17:38" maxSheetId="2" userName="Друмова Анастасия Ивановна" r:id="rId50" minRId="997" maxRId="1005">
    <sheetIdMap count="1">
      <sheetId val="1"/>
    </sheetIdMap>
  </header>
  <header guid="{96BDC565-A526-4588-B358-9F36E018813D}" dateTime="2022-11-10T13:38:20" maxSheetId="2" userName="Гафиятуллина Татьяна Анатольевна" r:id="rId51">
    <sheetIdMap count="1">
      <sheetId val="1"/>
    </sheetIdMap>
  </header>
  <header guid="{23628E6F-7BEF-42EF-BFE9-8D09FF60958D}" dateTime="2022-11-10T14:05:28" maxSheetId="2" userName="Гафиятуллина Татьяна Анатольевна" r:id="rId52" minRId="1012" maxRId="1014">
    <sheetIdMap count="1">
      <sheetId val="1"/>
    </sheetIdMap>
  </header>
  <header guid="{8B511DEE-CCBC-491E-89ED-856022F54DDB}" dateTime="2022-11-10T14:09:59" maxSheetId="2" userName="Гафиятуллина Татьяна Анатольевна" r:id="rId53" minRId="1015">
    <sheetIdMap count="1">
      <sheetId val="1"/>
    </sheetIdMap>
  </header>
  <header guid="{186AE091-F8BA-4D39-B9D4-57908C31A7B7}" dateTime="2022-11-10T14:46:56" maxSheetId="2" userName="Гафиятуллина Татьяна Анатольевна" r:id="rId54" minRId="1016" maxRId="1024">
    <sheetIdMap count="1">
      <sheetId val="1"/>
    </sheetIdMap>
  </header>
  <header guid="{1EE1E217-9907-46E5-ADD7-95DC8D47A550}" dateTime="2022-11-10T14:50:28" maxSheetId="2" userName="Гафиятуллина Татьяна Анатольевна" r:id="rId55" minRId="1025" maxRId="1031">
    <sheetIdMap count="1">
      <sheetId val="1"/>
    </sheetIdMap>
  </header>
  <header guid="{81556BD2-F7EB-42CF-AD02-9ED257F653E7}" dateTime="2022-11-10T15:09:46" maxSheetId="2" userName="Гафиятуллина Татьяна Анатольевна" r:id="rId56" minRId="1032">
    <sheetIdMap count="1">
      <sheetId val="1"/>
    </sheetIdMap>
  </header>
  <header guid="{241AAD88-A12C-4DDB-983C-59BE67199D45}" dateTime="2022-11-10T15:16:17" maxSheetId="2" userName="Гафиятуллина Татьяна Анатольевна" r:id="rId57">
    <sheetIdMap count="1">
      <sheetId val="1"/>
    </sheetIdMap>
  </header>
  <header guid="{F5A68E27-C5C0-4D37-AA24-EFC389B916A1}" dateTime="2022-11-10T15:22:05" maxSheetId="2" userName="Гафиятуллина Татьяна Анатольевна" r:id="rId58" minRId="1033" maxRId="1043">
    <sheetIdMap count="1">
      <sheetId val="1"/>
    </sheetIdMap>
  </header>
  <header guid="{B0331DB6-9481-4139-AE93-EBC11C29F877}" dateTime="2022-11-11T09:28:20" maxSheetId="2" userName="Штолякова Ольга Анатольевна" r:id="rId59" minRId="1044" maxRId="1097">
    <sheetIdMap count="1">
      <sheetId val="1"/>
    </sheetIdMap>
  </header>
  <header guid="{8F608433-5919-4D0E-87FF-52B4AEBFE38E}" dateTime="2022-11-11T09:29:26" maxSheetId="2" userName="Штолякова Ольга Анатольевна" r:id="rId60">
    <sheetIdMap count="1">
      <sheetId val="1"/>
    </sheetIdMap>
  </header>
  <header guid="{EA716D6F-DC29-4597-B0E8-92A6800580D4}" dateTime="2022-11-11T14:54:19" maxSheetId="2" userName="Штолякова Ольга Анатольевна" r:id="rId61" minRId="1104" maxRId="1118">
    <sheetIdMap count="1">
      <sheetId val="1"/>
    </sheetIdMap>
  </header>
  <header guid="{AD5B9E55-DD14-40B1-BEA9-FE9D537E2878}" dateTime="2022-11-11T17:04:23" maxSheetId="2" userName="Гафиятуллина Татьяна Анатольевна" r:id="rId62" minRId="1119" maxRId="1129">
    <sheetIdMap count="1">
      <sheetId val="1"/>
    </sheetIdMap>
  </header>
  <header guid="{76AAE1F4-08EF-4500-9341-DA73A29362EB}" dateTime="2022-11-13T10:01:29" maxSheetId="2" userName="Штолякова Ольга Анатольевна" r:id="rId63" minRId="1130" maxRId="1132">
    <sheetIdMap count="1">
      <sheetId val="1"/>
    </sheetIdMap>
  </header>
  <header guid="{1171AD0A-85EF-48AE-B350-A86C30311289}" dateTime="2022-11-13T14:02:56" maxSheetId="2" userName="Гагарина Евгения Сергеевна" r:id="rId64">
    <sheetIdMap count="1">
      <sheetId val="1"/>
    </sheetIdMap>
  </header>
  <header guid="{B2EAA9B9-0ED5-4E4B-AE81-BE086002BB05}" dateTime="2022-11-13T14:35:14" maxSheetId="2" userName="Гагарина Евгения Сергеевна" r:id="rId65" minRId="1139">
    <sheetIdMap count="1">
      <sheetId val="1"/>
    </sheetIdMap>
  </header>
  <header guid="{FFA520B2-3D0C-42D2-852C-A47F48E9DE3D}" dateTime="2022-11-13T18:01:53" maxSheetId="2" userName="Шестакова Татьяна Сергеевна" r:id="rId66" minRId="1140" maxRId="1144">
    <sheetIdMap count="1">
      <sheetId val="1"/>
    </sheetIdMap>
  </header>
  <header guid="{B88D786A-7012-4B2C-BC66-3D50CF621A18}" dateTime="2022-11-13T18:08:16" maxSheetId="2" userName="Шестакова Татьяна Сергеевна" r:id="rId67" minRId="1145" maxRId="1149">
    <sheetIdMap count="1">
      <sheetId val="1"/>
    </sheetIdMap>
  </header>
  <header guid="{02382465-BFF8-46A5-8786-EFE4C8A39542}" dateTime="2022-11-14T19:50:09" maxSheetId="2" userName="Ватагина Анна Анатольевна" r:id="rId68">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5" sId="1">
    <oc r="A4" t="inlineStr">
      <is>
        <t>Целевые показатели результатов реализации муниципальных программ
 городского округа Сургут на 2022 год и плановый период 2023 – 2024 годов</t>
      </is>
    </oc>
    <nc r="A4" t="inlineStr">
      <is>
        <t>Целевые показатели результатов реализации муниципальных программ
 городского округа Сургут на 202 год и плановый период 2024 – 2025 годов</t>
      </is>
    </nc>
  </rcc>
  <rcv guid="{324EC043-0B3F-4B6D-A134-614234C770B0}" action="delete"/>
  <rdn rId="0" localSheetId="1" customView="1" name="Z_324EC043_0B3F_4B6D_A134_614234C770B0_.wvu.PrintArea" hidden="1" oldHidden="1">
    <formula>'приложение 9'!$A$1:$E$174</formula>
    <oldFormula>'приложение 9'!$A$1:$E$174</oldFormula>
  </rdn>
  <rdn rId="0" localSheetId="1" customView="1" name="Z_324EC043_0B3F_4B6D_A134_614234C770B0_.wvu.PrintTitles" hidden="1" oldHidden="1">
    <formula>'приложение 9'!$6:$7</formula>
    <oldFormula>'приложение 9'!$6:$7</oldFormula>
  </rdn>
  <rdn rId="0" localSheetId="1" customView="1" name="Z_324EC043_0B3F_4B6D_A134_614234C770B0_.wvu.FilterData" hidden="1" oldHidden="1">
    <formula>'приложение 9'!$A$7:$F$174</formula>
    <oldFormula>'приложение 9'!$A$7:$F$174</oldFormula>
  </rdn>
  <rcv guid="{324EC043-0B3F-4B6D-A134-614234C770B0}"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9" sId="1" xfDxf="1" dxf="1">
    <oc r="C15">
      <v>86.4</v>
    </oc>
    <nc r="C15">
      <v>87.6</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700" sId="1" xfDxf="1" dxf="1">
    <oc r="D15">
      <v>90.2</v>
    </oc>
    <nc r="D15">
      <v>89.7</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701" sId="1" xfDxf="1" dxf="1">
    <oc r="E15">
      <v>96.2</v>
    </oc>
    <nc r="E15">
      <v>93.1</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A15:E15" start="0" length="2147483647">
    <dxf>
      <font>
        <color rgb="FFFF0000"/>
      </font>
    </dxf>
  </rfmt>
  <rfmt sheetId="1" sqref="B16" start="0" length="2147483647">
    <dxf>
      <font>
        <color rgb="FFFF0000"/>
      </font>
    </dxf>
  </rfmt>
  <rfmt sheetId="1" sqref="C16:E16" start="0" length="2147483647">
    <dxf>
      <font>
        <color rgb="FFFF0000"/>
      </font>
    </dxf>
  </rfmt>
  <rfmt sheetId="1" sqref="B17" start="0" length="0">
    <dxf>
      <font>
        <sz val="14"/>
        <color rgb="FFFF0000"/>
        <name val="Times New Roman"/>
        <scheme val="none"/>
      </font>
    </dxf>
  </rfmt>
  <rcc rId="702" sId="1" xfDxf="1" dxf="1">
    <oc r="C17">
      <v>87.4</v>
    </oc>
    <nc r="C17">
      <v>87.6</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703" sId="1" xfDxf="1" dxf="1">
    <oc r="D17">
      <v>87.6</v>
    </oc>
    <nc r="D17">
      <v>87.8</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704" sId="1" xfDxf="1" dxf="1">
    <oc r="E17">
      <v>87.8</v>
    </oc>
    <nc r="E17">
      <v>88</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17:E17" start="0" length="2147483647">
    <dxf>
      <font>
        <color rgb="FFFF0000"/>
      </font>
    </dxf>
  </rfmt>
  <rfmt sheetId="1" sqref="B18" start="0" length="0">
    <dxf>
      <font>
        <sz val="14"/>
        <color rgb="FFFF0000"/>
        <name val="Times New Roman"/>
        <scheme val="none"/>
      </font>
    </dxf>
  </rfmt>
  <rcc rId="705" sId="1" xfDxf="1" dxf="1">
    <oc r="C18">
      <v>78.400000000000006</v>
    </oc>
    <nc r="C18">
      <v>79.5</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706" sId="1" xfDxf="1" dxf="1">
    <oc r="D18">
      <v>79.5</v>
    </oc>
    <nc r="D18">
      <v>79.7</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707" sId="1" xfDxf="1" dxf="1">
    <oc r="E18">
      <v>79.7</v>
    </oc>
    <nc r="E18">
      <v>79.8</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18:E18" start="0" length="2147483647">
    <dxf>
      <font>
        <color rgb="FFFF0000"/>
      </font>
    </dxf>
  </rfmt>
  <rfmt sheetId="1" sqref="B19" start="0" length="0">
    <dxf>
      <font>
        <sz val="14"/>
        <color rgb="FFFF0000"/>
        <name val="Times New Roman"/>
        <scheme val="none"/>
      </font>
    </dxf>
  </rfmt>
  <rcc rId="708" sId="1" xfDxf="1" dxf="1">
    <oc r="C19">
      <v>22.8</v>
    </oc>
    <nc r="C19">
      <v>23</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709" sId="1" xfDxf="1" dxf="1">
    <oc r="D19">
      <v>21.9</v>
    </oc>
    <nc r="D19">
      <v>22.2</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710" sId="1" xfDxf="1" dxf="1" numFmtId="4">
    <oc r="E19">
      <v>21</v>
    </oc>
    <nc r="E19">
      <v>21.7</v>
    </nc>
    <ndxf>
      <font>
        <sz val="14"/>
        <color theme="1"/>
        <name val="Times New Roman"/>
        <scheme val="none"/>
      </font>
      <numFmt numFmtId="166" formatCode="0.0"/>
      <alignment horizontal="center" vertical="center" wrapText="1" readingOrder="0"/>
      <border outline="0">
        <left style="thin">
          <color indexed="64"/>
        </left>
        <right style="thin">
          <color indexed="64"/>
        </right>
        <top style="thin">
          <color indexed="64"/>
        </top>
        <bottom style="thin">
          <color indexed="64"/>
        </bottom>
      </border>
    </ndxf>
  </rcc>
  <rfmt sheetId="1" sqref="C19:E19" start="0" length="2147483647">
    <dxf>
      <font>
        <color rgb="FFFF0000"/>
      </font>
    </dxf>
  </rfmt>
  <rfmt sheetId="1" sqref="B20" start="0" length="2147483647">
    <dxf>
      <font>
        <color rgb="FFFF0000"/>
      </font>
    </dxf>
  </rfmt>
  <rcc rId="711" sId="1">
    <oc r="B20" t="inlineStr">
      <is>
        <t>Доля средств бюджета муниципального образования, выделяемых немуниципальным организациям, в том числе социально ориентированным некоммерческим организациям, на предоставление услуг (выполнение работ) в общем объеме средств, выделяемых на предоставление услуг (выполнение работ) в сфере образования, спрос на которые превышает возможности муниципальных учреждений, %</t>
      </is>
    </oc>
    <nc r="B20" t="inlineStr">
      <is>
        <t>Доля средств бюджета муниципального образования, выделяемых немуниципальным организациям, в том числе социально ориентированным некоммерческим организациям, индивидуальным предпринимателям, на предоставление услуг (выполнение работ) в общем объеме средств, выделяемых на предоставление услуг (выполнение работ) в сфере образования, спрос на которые превышает возможности муниципальных учреждений, %</t>
      </is>
    </nc>
  </rcc>
  <rfmt sheetId="1" sqref="C20:E20" start="0" length="2147483647">
    <dxf>
      <font>
        <color rgb="FFFF0000"/>
      </font>
    </dxf>
  </rfmt>
  <rfmt sheetId="1" sqref="B21" start="0" length="2147483647">
    <dxf>
      <font>
        <color rgb="FFFF0000"/>
      </font>
    </dxf>
  </rfmt>
  <rfmt sheetId="1" sqref="C21:E21" start="0" length="2147483647">
    <dxf>
      <font>
        <color rgb="FFFF0000"/>
      </font>
    </dxf>
  </rfmt>
  <rfmt sheetId="1" sqref="B22" start="0" length="2147483647">
    <dxf>
      <font>
        <color rgb="FFFF0000"/>
      </font>
    </dxf>
  </rfmt>
  <rfmt sheetId="1" sqref="C22:E22" start="0" length="2147483647">
    <dxf>
      <font>
        <color rgb="FFFF0000"/>
      </font>
    </dxf>
  </rfmt>
  <rfmt sheetId="1" sqref="B23:E23" start="0" length="2147483647">
    <dxf>
      <font>
        <color rgb="FFFF0000"/>
      </font>
    </dxf>
  </rfmt>
  <rcc rId="712" sId="1" xfDxf="1" dxf="1">
    <oc r="C24">
      <v>98</v>
    </oc>
    <nc r="C24">
      <v>100</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713" sId="1" xfDxf="1" dxf="1">
    <oc r="D24">
      <v>98</v>
    </oc>
    <nc r="D24">
      <v>100</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714" sId="1" xfDxf="1" dxf="1">
    <oc r="E24">
      <v>98</v>
    </oc>
    <nc r="E24">
      <v>100</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B24:E24" start="0" length="2147483647">
    <dxf>
      <font>
        <color rgb="FFFF0000"/>
      </font>
    </dxf>
  </rfmt>
  <rrc rId="715" sId="1" ref="A25:XFD25" action="deleteRow">
    <rfmt sheetId="1" xfDxf="1" sqref="A25:XFD25" start="0" length="0">
      <dxf>
        <font>
          <sz val="12"/>
          <name val="Times New Roman"/>
          <scheme val="none"/>
        </font>
        <fill>
          <patternFill patternType="solid">
            <bgColor rgb="FFFFC000"/>
          </patternFill>
        </fill>
        <alignment vertical="center" readingOrder="0"/>
      </dxf>
    </rfmt>
    <rcc rId="0" sId="1" s="1" dxf="1">
      <nc r="A25" t="inlineStr">
        <is>
          <t>2.11</t>
        </is>
      </nc>
      <ndxf>
        <font>
          <sz val="14"/>
          <color auto="1"/>
          <name val="Times New Roman"/>
          <scheme val="none"/>
        </font>
        <numFmt numFmtId="30" formatCode="@"/>
        <fill>
          <patternFill patternType="none">
            <bgColor indexed="65"/>
          </patternFill>
        </fill>
        <alignment horizontal="center" wrapText="1" readingOrder="0"/>
        <border outline="0">
          <left style="thin">
            <color indexed="64"/>
          </left>
          <right style="thin">
            <color indexed="64"/>
          </right>
          <top style="thin">
            <color indexed="64"/>
          </top>
          <bottom style="thin">
            <color indexed="64"/>
          </bottom>
        </border>
      </ndxf>
    </rcc>
    <rcc rId="0" sId="1" dxf="1">
      <nc r="B25" t="inlineStr">
        <is>
          <t>Количество муниципальных образовательных учреждений, в которых создана универсальная безбарьерная среда, ед.</t>
        </is>
      </nc>
      <ndxf>
        <font>
          <sz val="14"/>
          <name val="Times New Roman"/>
          <scheme val="none"/>
        </font>
        <numFmt numFmtId="2" formatCode="0.00"/>
        <fill>
          <patternFill patternType="none">
            <bgColor indexed="65"/>
          </patternFill>
        </fill>
        <alignment horizontal="justify" wrapText="1" readingOrder="0"/>
        <border outline="0">
          <left style="thin">
            <color indexed="64"/>
          </left>
          <right style="thin">
            <color indexed="64"/>
          </right>
          <top style="thin">
            <color indexed="64"/>
          </top>
          <bottom style="thin">
            <color indexed="64"/>
          </bottom>
        </border>
      </ndxf>
    </rcc>
    <rcc rId="0" sId="1" dxf="1">
      <nc r="C25">
        <v>35</v>
      </nc>
      <ndxf>
        <font>
          <sz val="14"/>
          <color theme="1"/>
          <name val="Times New Roman"/>
          <scheme val="none"/>
        </font>
        <fill>
          <patternFill patternType="none">
            <bgColor indexed="65"/>
          </patternFill>
        </fill>
        <alignment horizontal="center" wrapText="1" readingOrder="0"/>
        <border outline="0">
          <left style="thin">
            <color indexed="64"/>
          </left>
          <right style="thin">
            <color indexed="64"/>
          </right>
          <top style="thin">
            <color indexed="64"/>
          </top>
          <bottom style="thin">
            <color indexed="64"/>
          </bottom>
        </border>
      </ndxf>
    </rcc>
    <rcc rId="0" sId="1" dxf="1">
      <nc r="D25" t="inlineStr">
        <is>
          <t>-</t>
        </is>
      </nc>
      <ndxf>
        <font>
          <sz val="14"/>
          <color theme="1"/>
          <name val="Times New Roman"/>
          <scheme val="none"/>
        </font>
        <fill>
          <patternFill patternType="none">
            <bgColor indexed="65"/>
          </patternFill>
        </fill>
        <alignment horizontal="center" wrapText="1" readingOrder="0"/>
        <border outline="0">
          <left style="thin">
            <color indexed="64"/>
          </left>
          <right style="thin">
            <color indexed="64"/>
          </right>
          <top style="thin">
            <color indexed="64"/>
          </top>
          <bottom style="thin">
            <color indexed="64"/>
          </bottom>
        </border>
      </ndxf>
    </rcc>
    <rcc rId="0" sId="1" dxf="1">
      <nc r="E25" t="inlineStr">
        <is>
          <t>-</t>
        </is>
      </nc>
      <ndxf>
        <font>
          <sz val="14"/>
          <color theme="1"/>
          <name val="Times New Roman"/>
          <scheme val="none"/>
        </font>
        <fill>
          <patternFill patternType="none">
            <bgColor indexed="65"/>
          </patternFill>
        </fill>
        <alignment horizontal="center" wrapText="1" readingOrder="0"/>
        <border outline="0">
          <left style="thin">
            <color indexed="64"/>
          </left>
          <right style="thin">
            <color indexed="64"/>
          </right>
          <top style="thin">
            <color indexed="64"/>
          </top>
          <bottom style="thin">
            <color indexed="64"/>
          </bottom>
        </border>
      </ndxf>
    </rcc>
    <rfmt sheetId="1" sqref="F25" start="0" length="0">
      <dxf>
        <alignment horizontal="left" wrapText="1" readingOrder="0"/>
      </dxf>
    </rfmt>
  </rrc>
  <rfmt sheetId="1" sqref="B25" start="0" length="0">
    <dxf>
      <font>
        <sz val="14"/>
        <color rgb="FFFF0000"/>
        <name val="Times New Roman"/>
        <scheme val="none"/>
      </font>
    </dxf>
  </rfmt>
  <rfmt sheetId="1" sqref="B14" start="0" length="0">
    <dxf>
      <font>
        <sz val="14"/>
        <color rgb="FFFF0000"/>
        <name val="Times New Roman"/>
        <scheme val="none"/>
      </font>
    </dxf>
  </rfmt>
  <rcc rId="716" sId="1" odxf="1" dxf="1">
    <oc r="B26" t="inlineStr">
      <is>
        <t>Количество мероприятий, проводимых муниципальными учреждениями культуры, ед.</t>
      </is>
    </oc>
    <nc r="B26" t="inlineStr">
      <is>
        <t>Количество мероприятий, проведенных муниципальными учреждениями культуры, ед.</t>
      </is>
    </nc>
    <odxf>
      <font>
        <sz val="14"/>
        <name val="Times New Roman"/>
        <scheme val="none"/>
      </font>
    </odxf>
    <ndxf>
      <font>
        <sz val="14"/>
        <color rgb="FFFF0000"/>
        <name val="Times New Roman"/>
        <scheme val="none"/>
      </font>
    </ndxf>
  </rcc>
  <rcc rId="717" sId="1">
    <oc r="C26">
      <v>3894</v>
    </oc>
    <nc r="C26">
      <f>'\\192.168.222.205\df\Documents\Аналитический отдел\Проект бюджета 2023-2025\приложения 6-9\[МП 04 - прил.6-9.xlsx]Прил.6 к Порядку '!C14</f>
    </nc>
  </rcc>
  <rcc rId="718" sId="1">
    <oc r="D26">
      <v>3912</v>
    </oc>
    <nc r="D26">
      <f>'\\192.168.222.205\df\Documents\Аналитический отдел\Проект бюджета 2023-2025\приложения 6-9\[МП 04 - прил.6-9.xlsx]Прил.6 к Порядку '!D14</f>
    </nc>
  </rcc>
  <rcc rId="719" sId="1">
    <oc r="E26">
      <v>4013</v>
    </oc>
    <nc r="E26">
      <f>'\\192.168.222.205\df\Documents\Аналитический отдел\Проект бюджета 2023-2025\приложения 6-9\[МП 04 - прил.6-9.xlsx]Прил.6 к Порядку '!E14</f>
    </nc>
  </rcc>
  <rfmt sheetId="1" sqref="C26:E26" start="0" length="2147483647">
    <dxf>
      <font>
        <color rgb="FFFF0000"/>
      </font>
    </dxf>
  </rfmt>
  <rfmt sheetId="1" sqref="B27" start="0" length="0">
    <dxf>
      <font>
        <sz val="14"/>
        <color rgb="FFFF0000"/>
        <name val="Times New Roman"/>
        <scheme val="none"/>
      </font>
    </dxf>
  </rfmt>
  <rcc rId="720" sId="1">
    <oc r="C27">
      <v>1124.67</v>
    </oc>
    <nc r="C27">
      <f>'\\192.168.222.205\df\Documents\Аналитический отдел\Проект бюджета 2023-2025\приложения 6-9\[МП 04 - прил.6-9.xlsx]Прил.6 к Порядку '!C15</f>
    </nc>
  </rcc>
  <rcc rId="721" sId="1">
    <oc r="D27">
      <v>1127.6959999999999</v>
    </oc>
    <nc r="D27">
      <f>'\\192.168.222.205\df\Documents\Аналитический отдел\Проект бюджета 2023-2025\приложения 6-9\[МП 04 - прил.6-9.xlsx]Прил.6 к Порядку '!D15</f>
    </nc>
  </rcc>
  <rcc rId="722" sId="1">
    <oc r="E27">
      <v>1166.9659999999999</v>
    </oc>
    <nc r="E27">
      <f>'\\192.168.222.205\df\Documents\Аналитический отдел\Проект бюджета 2023-2025\приложения 6-9\[МП 04 - прил.6-9.xlsx]Прил.6 к Порядку '!E15</f>
    </nc>
  </rcc>
  <rfmt sheetId="1" sqref="C27:E27" start="0" length="2147483647">
    <dxf>
      <font>
        <color rgb="FFFF0000"/>
      </font>
    </dxf>
  </rfmt>
  <rfmt sheetId="1" sqref="B28" start="0" length="0">
    <dxf>
      <font>
        <sz val="14"/>
        <color rgb="FFFF0000"/>
        <name val="Times New Roman"/>
        <scheme val="none"/>
      </font>
    </dxf>
  </rfmt>
  <rcc rId="723" sId="1">
    <oc r="C29">
      <v>41</v>
    </oc>
    <nc r="C29">
      <f>'\\192.168.222.205\df\Documents\Аналитический отдел\Проект бюджета 2023-2025\приложения 6-9\[МП 05 - прил.6-9.xlsx]Прил.6 к Порядку '!C13</f>
    </nc>
  </rcc>
  <rcc rId="724" sId="1">
    <oc r="D29">
      <v>44</v>
    </oc>
    <nc r="D29">
      <f>'\\192.168.222.205\df\Documents\Аналитический отдел\Проект бюджета 2023-2025\приложения 6-9\[МП 05 - прил.6-9.xlsx]Прил.6 к Порядку '!D13</f>
    </nc>
  </rcc>
  <rcc rId="725" sId="1">
    <oc r="E29">
      <v>47</v>
    </oc>
    <nc r="E29">
      <f>'\\192.168.222.205\df\Documents\Аналитический отдел\Проект бюджета 2023-2025\приложения 6-9\[МП 05 - прил.6-9.xlsx]Прил.6 к Порядку '!E13</f>
    </nc>
  </rcc>
  <rfmt sheetId="1" sqref="B29:E29" start="0" length="2147483647">
    <dxf>
      <font>
        <color rgb="FFFF0000"/>
      </font>
    </dxf>
  </rfmt>
  <rfmt sheetId="1" sqref="B30" start="0" length="0">
    <dxf>
      <font>
        <sz val="14"/>
        <color rgb="FFFF0000"/>
        <name val="Times New Roman"/>
        <scheme val="none"/>
      </font>
    </dxf>
  </rfmt>
  <rcc rId="726" sId="1" numFmtId="4">
    <oc r="C30">
      <v>39.9</v>
    </oc>
    <nc r="C30">
      <v>46</v>
    </nc>
  </rcc>
  <rfmt sheetId="1" sqref="C30">
    <dxf>
      <numFmt numFmtId="4" formatCode="#,##0.00"/>
    </dxf>
  </rfmt>
  <rfmt sheetId="1" sqref="C30">
    <dxf>
      <numFmt numFmtId="168" formatCode="#,##0.0"/>
    </dxf>
  </rfmt>
  <rfmt sheetId="1" sqref="C30">
    <dxf>
      <numFmt numFmtId="3" formatCode="#,##0"/>
    </dxf>
  </rfmt>
  <rcc rId="727" sId="1" numFmtId="4">
    <oc r="D30">
      <v>46</v>
    </oc>
    <nc r="D30">
      <v>52</v>
    </nc>
  </rcc>
  <rfmt sheetId="1" sqref="D30:E30">
    <dxf>
      <numFmt numFmtId="4" formatCode="#,##0.00"/>
    </dxf>
  </rfmt>
  <rfmt sheetId="1" sqref="D30:E30">
    <dxf>
      <numFmt numFmtId="168" formatCode="#,##0.0"/>
    </dxf>
  </rfmt>
  <rfmt sheetId="1" sqref="D30:E30">
    <dxf>
      <numFmt numFmtId="3" formatCode="#,##0"/>
    </dxf>
  </rfmt>
  <rfmt sheetId="1" sqref="C30:E30" start="0" length="2147483647">
    <dxf>
      <font>
        <color rgb="FFFF0000"/>
      </font>
    </dxf>
  </rfmt>
  <rfmt sheetId="1" sqref="B31" start="0" length="0">
    <dxf>
      <font>
        <sz val="14"/>
        <color rgb="FFFF0000"/>
        <name val="Times New Roman"/>
        <scheme val="none"/>
      </font>
    </dxf>
  </rfmt>
  <rcc rId="728" sId="1" numFmtId="4">
    <oc r="C31">
      <v>14</v>
    </oc>
    <nc r="C31">
      <v>14.5</v>
    </nc>
  </rcc>
  <rcc rId="729" sId="1" numFmtId="4">
    <oc r="D31">
      <v>14.5</v>
    </oc>
    <nc r="D31">
      <v>15.1</v>
    </nc>
  </rcc>
  <rfmt sheetId="1" sqref="C31:E31" start="0" length="2147483647">
    <dxf>
      <font>
        <color rgb="FFFF0000"/>
      </font>
    </dxf>
  </rfmt>
  <rfmt sheetId="1" sqref="B32" start="0" length="2147483647">
    <dxf>
      <font>
        <color rgb="FFFF0000"/>
      </font>
    </dxf>
  </rfmt>
  <rcc rId="730" sId="1" numFmtId="4">
    <oc r="C32">
      <v>83</v>
    </oc>
    <nc r="C32">
      <v>83.9</v>
    </nc>
  </rcc>
  <rcc rId="731" sId="1">
    <oc r="D32">
      <v>83.9</v>
    </oc>
    <nc r="D32">
      <v>86</v>
    </nc>
  </rcc>
  <rfmt sheetId="1" sqref="E32">
    <dxf>
      <numFmt numFmtId="2" formatCode="0.00"/>
    </dxf>
  </rfmt>
  <rfmt sheetId="1" sqref="E32">
    <dxf>
      <numFmt numFmtId="166" formatCode="0.0"/>
    </dxf>
  </rfmt>
  <rfmt sheetId="1" sqref="E32">
    <dxf>
      <numFmt numFmtId="1" formatCode="0"/>
    </dxf>
  </rfmt>
  <rfmt sheetId="1" sqref="C32:E32" start="0" length="2147483647">
    <dxf>
      <font>
        <color rgb="FFFF0000"/>
      </font>
    </dxf>
  </rfmt>
  <rrc rId="732" sId="1" ref="A33:XFD33" action="insertRow"/>
  <rcc rId="733" sId="1">
    <nc r="B33" t="inlineStr">
      <is>
        <t>из них несовершеннолетних</t>
      </is>
    </nc>
  </rcc>
  <rcc rId="734" sId="1" numFmtId="4">
    <nc r="C33">
      <v>93</v>
    </nc>
  </rcc>
  <rcc rId="735" sId="1">
    <nc r="D33">
      <v>93.5</v>
    </nc>
  </rcc>
  <rcc rId="736" sId="1" numFmtId="4">
    <nc r="E33">
      <v>94</v>
    </nc>
  </rcc>
  <rfmt sheetId="1" sqref="C33">
    <dxf>
      <numFmt numFmtId="2" formatCode="0.00"/>
    </dxf>
  </rfmt>
  <rfmt sheetId="1" sqref="C33">
    <dxf>
      <numFmt numFmtId="166" formatCode="0.0"/>
    </dxf>
  </rfmt>
  <rfmt sheetId="1" sqref="C33">
    <dxf>
      <numFmt numFmtId="1" formatCode="0"/>
    </dxf>
  </rfmt>
  <rfmt sheetId="1" sqref="B34" start="0" length="0">
    <dxf>
      <font>
        <sz val="14"/>
        <color rgb="FFFF0000"/>
        <name val="Times New Roman"/>
        <scheme val="none"/>
      </font>
    </dxf>
  </rfmt>
  <rcc rId="737" sId="1" numFmtId="4">
    <oc r="C34">
      <v>20</v>
    </oc>
    <nc r="C34">
      <v>20.2</v>
    </nc>
  </rcc>
  <rcc rId="738" sId="1" numFmtId="4">
    <oc r="D34">
      <v>20.2</v>
    </oc>
    <nc r="D34">
      <v>20.399999999999999</v>
    </nc>
  </rcc>
  <rcc rId="739" sId="1" numFmtId="4">
    <oc r="E34">
      <v>20.399999999999999</v>
    </oc>
    <nc r="E34">
      <v>20.6</v>
    </nc>
  </rcc>
  <rfmt sheetId="1" sqref="C34:E34" start="0" length="2147483647">
    <dxf>
      <font>
        <color rgb="FFFF0000"/>
      </font>
    </dxf>
  </rfmt>
  <rcc rId="740" sId="1">
    <oc r="B35" t="inlineStr">
      <is>
        <t>Доля граждан , выполнивших нормативы Всероссийского физкультурно-спортивного комплекса "Готов к труду и обороне" (ГТО), в общей численности населения, принявшего участие в сдаче нормативов Всероссийского физкультурно-спортивного комплекса "Готов к труду и обороне" (ГТО),%</t>
      </is>
    </oc>
    <nc r="B35" t="inlineStr">
      <is>
        <t>Доля граждан, выполнивших нормативы Всероссийского физкультурно-спортивного комплекса "Готов к труду и обороне" (ГТО), в общей численности населения, принявшего участие в сдаче нормативов Всероссийского физкультурно-спортивного комплекса "Готов к труду и обороне" (ГТО),%</t>
      </is>
    </nc>
  </rcc>
  <rfmt sheetId="1" sqref="B35" start="0" length="2147483647">
    <dxf>
      <font>
        <color rgb="FFFF0000"/>
      </font>
    </dxf>
  </rfmt>
  <rcc rId="741" sId="1" numFmtId="4">
    <oc r="C35">
      <v>50</v>
    </oc>
    <nc r="C35">
      <v>51</v>
    </nc>
  </rcc>
  <rcc rId="742" sId="1" numFmtId="4">
    <oc r="D35">
      <v>51</v>
    </oc>
    <nc r="D35">
      <v>52</v>
    </nc>
  </rcc>
  <rcc rId="743" sId="1" numFmtId="4">
    <oc r="E35">
      <v>52</v>
    </oc>
    <nc r="E35">
      <v>53</v>
    </nc>
  </rcc>
  <rfmt sheetId="1" sqref="C35:E35" start="0" length="2147483647">
    <dxf>
      <font>
        <color rgb="FFFF0000"/>
      </font>
    </dxf>
  </rfmt>
  <rcc rId="744" sId="1" numFmtId="4">
    <oc r="C36">
      <v>58</v>
    </oc>
    <nc r="C36">
      <v>63</v>
    </nc>
  </rcc>
  <rcc rId="745" sId="1" numFmtId="4">
    <oc r="D36">
      <v>63</v>
    </oc>
    <nc r="D36">
      <v>65</v>
    </nc>
  </rcc>
  <rcc rId="746" sId="1" numFmtId="4">
    <oc r="E36">
      <v>65</v>
    </oc>
    <nc r="E36">
      <v>70</v>
    </nc>
  </rcc>
  <rfmt sheetId="1" sqref="B36:E36" start="0" length="2147483647">
    <dxf>
      <font>
        <color rgb="FFFF0000"/>
      </font>
    </dxf>
  </rfmt>
  <rfmt sheetId="1" sqref="B37" start="0" length="2147483647">
    <dxf>
      <font>
        <color rgb="FFFF0000"/>
      </font>
    </dxf>
  </rfmt>
  <rcc rId="747" sId="1" numFmtId="4">
    <oc r="C37">
      <v>79.099999999999994</v>
    </oc>
    <nc r="C37">
      <v>89.7</v>
    </nc>
  </rcc>
  <rcc rId="748" sId="1" numFmtId="4">
    <oc r="D37">
      <v>89.7</v>
    </oc>
    <nc r="D37">
      <v>100</v>
    </nc>
  </rcc>
  <rfmt sheetId="1" sqref="D37">
    <dxf>
      <numFmt numFmtId="3" formatCode="#,##0"/>
    </dxf>
  </rfmt>
  <rfmt sheetId="1" sqref="E37">
    <dxf>
      <numFmt numFmtId="3" formatCode="#,##0"/>
    </dxf>
  </rfmt>
  <rfmt sheetId="1" sqref="C37:E37" start="0" length="2147483647">
    <dxf>
      <font>
        <color rgb="FFFF0000"/>
      </font>
    </dxf>
  </rfmt>
  <rfmt sheetId="1" sqref="B38" start="0" length="2147483647">
    <dxf>
      <font>
        <color rgb="FFFF0000"/>
      </font>
    </dxf>
  </rfmt>
  <rcc rId="749" sId="1" numFmtId="4">
    <oc r="D38">
      <v>45</v>
    </oc>
    <nc r="D38">
      <v>45.2</v>
    </nc>
  </rcc>
  <rfmt sheetId="1" sqref="D38">
    <dxf>
      <numFmt numFmtId="168" formatCode="#,##0.0"/>
    </dxf>
  </rfmt>
  <rcc rId="750" sId="1" numFmtId="4">
    <oc r="E38">
      <v>45.2</v>
    </oc>
    <nc r="E38">
      <v>45.5</v>
    </nc>
  </rcc>
  <rfmt sheetId="1" sqref="E38">
    <dxf>
      <numFmt numFmtId="168" formatCode="#,##0.0"/>
    </dxf>
  </rfmt>
  <rfmt sheetId="1" sqref="C38:E38" start="0" length="2147483647">
    <dxf>
      <font>
        <color rgb="FFFF0000"/>
      </font>
    </dxf>
  </rfmt>
  <rfmt sheetId="1" sqref="B39" start="0" length="2147483647">
    <dxf>
      <font>
        <color rgb="FFFF0000"/>
      </font>
    </dxf>
  </rfmt>
  <rfmt sheetId="1" sqref="C39:E39" start="0" length="2147483647">
    <dxf>
      <font>
        <color rgb="FFFF0000"/>
      </font>
    </dxf>
  </rfmt>
  <rfmt sheetId="1" sqref="B40" start="0" length="2147483647">
    <dxf>
      <font>
        <color rgb="FFFF0000"/>
      </font>
    </dxf>
  </rfmt>
  <rfmt sheetId="1" sqref="B41" start="0" length="2147483647">
    <dxf>
      <font>
        <color rgb="FFFF0000"/>
      </font>
    </dxf>
  </rfmt>
  <rcc rId="751" sId="1" numFmtId="4">
    <oc r="C41">
      <v>1202</v>
    </oc>
    <nc r="C41">
      <v>1214</v>
    </nc>
  </rcc>
  <rcc rId="752" sId="1" numFmtId="4">
    <oc r="D41">
      <v>1202</v>
    </oc>
    <nc r="D41">
      <v>1214</v>
    </nc>
  </rcc>
  <rcc rId="753" sId="1" numFmtId="4">
    <oc r="E41">
      <v>1202</v>
    </oc>
    <nc r="E41">
      <v>1214</v>
    </nc>
  </rcc>
  <rfmt sheetId="1" sqref="C41:E41" start="0" length="2147483647">
    <dxf>
      <font>
        <color rgb="FFFF0000"/>
      </font>
    </dxf>
  </rfmt>
  <rfmt sheetId="1" sqref="B42" start="0" length="2147483647">
    <dxf>
      <font>
        <color rgb="FFFF0000"/>
      </font>
    </dxf>
  </rfmt>
  <rcc rId="754" sId="1" numFmtId="4">
    <oc r="E42">
      <v>40000</v>
    </oc>
    <nc r="E42">
      <v>37000</v>
    </nc>
  </rcc>
  <rfmt sheetId="1" sqref="C42:E42" start="0" length="2147483647">
    <dxf>
      <font>
        <color rgb="FFFF0000"/>
      </font>
    </dxf>
  </rfmt>
  <rcc rId="755" sId="1" numFmtId="4">
    <oc r="C43" t="inlineStr">
      <is>
        <t>-</t>
      </is>
    </oc>
    <nc r="C43">
      <v>0</v>
    </nc>
  </rcc>
  <rcc rId="756" sId="1" numFmtId="4">
    <oc r="D43">
      <v>2</v>
    </oc>
    <nc r="D43">
      <v>0</v>
    </nc>
  </rcc>
  <rcc rId="757" sId="1" numFmtId="4">
    <oc r="E43" t="inlineStr">
      <is>
        <t>-</t>
      </is>
    </oc>
    <nc r="E43">
      <v>2</v>
    </nc>
  </rcc>
  <rfmt sheetId="1" sqref="B43:E43" start="0" length="2147483647">
    <dxf>
      <font>
        <color rgb="FFFF0000"/>
      </font>
    </dxf>
  </rfmt>
  <rdn rId="0" localSheetId="1" customView="1" name="Z_F07D73B3_B908_43DC_A770_417C070EFABA_.wvu.PrintArea" hidden="1" oldHidden="1">
    <formula>'приложение 9'!$A$1:$E$174</formula>
  </rdn>
  <rdn rId="0" localSheetId="1" customView="1" name="Z_F07D73B3_B908_43DC_A770_417C070EFABA_.wvu.PrintTitles" hidden="1" oldHidden="1">
    <formula>'приложение 9'!$6:$7</formula>
  </rdn>
  <rdn rId="0" localSheetId="1" customView="1" name="Z_F07D73B3_B908_43DC_A770_417C070EFABA_.wvu.FilterData" hidden="1" oldHidden="1">
    <formula>'приложение 9'!$A$7:$F$174</formula>
  </rdn>
  <rcv guid="{F07D73B3-B908-43DC-A770-417C070EFABA}"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5" start="0" length="2147483647">
    <dxf>
      <font>
        <color auto="1"/>
      </font>
    </dxf>
  </rfmt>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1" sId="1" numFmtId="4">
    <oc r="C45">
      <v>3</v>
    </oc>
    <nc r="C45">
      <v>2.7</v>
    </nc>
  </rcc>
  <rcc rId="762" sId="1">
    <oc r="D45">
      <v>3.2</v>
    </oc>
    <nc r="D45">
      <v>2.8</v>
    </nc>
  </rcc>
  <rcc rId="763" sId="1">
    <oc r="E45">
      <v>3.4</v>
    </oc>
    <nc r="E45">
      <v>2.9</v>
    </nc>
  </rcc>
  <rcc rId="764" sId="1">
    <oc r="C7" t="inlineStr">
      <is>
        <t>2022</t>
      </is>
    </oc>
    <nc r="C7" t="inlineStr">
      <is>
        <t>2023</t>
      </is>
    </nc>
  </rcc>
  <rcc rId="765" sId="1">
    <oc r="D7" t="inlineStr">
      <is>
        <t>2023</t>
      </is>
    </oc>
    <nc r="D7" t="inlineStr">
      <is>
        <t>2024</t>
      </is>
    </nc>
  </rcc>
  <rcc rId="766" sId="1">
    <oc r="E7" t="inlineStr">
      <is>
        <t>2024</t>
      </is>
    </oc>
    <nc r="E7" t="inlineStr">
      <is>
        <t>2025</t>
      </is>
    </nc>
  </rcc>
  <rcc rId="767" sId="1">
    <oc r="A4" t="inlineStr">
      <is>
        <t>Целевые показатели результатов реализации муниципальных программ
 городского округа Сургут на 202 год и плановый период 2024 – 2025 годов</t>
      </is>
    </oc>
    <nc r="A4" t="inlineStr">
      <is>
        <t>Целевые показатели результатов реализации муниципальных программ
 городского округа Сургут на 2023 год и плановый период 2024 – 2025 годов</t>
      </is>
    </nc>
  </rcc>
  <rcc rId="768" sId="1" numFmtId="4">
    <oc r="D47">
      <v>0.14000000000000001</v>
    </oc>
    <nc r="D47">
      <v>0.154</v>
    </nc>
  </rcc>
  <rcc rId="769" sId="1">
    <oc r="E47">
      <v>0.44400000000000001</v>
    </oc>
    <nc r="E47">
      <v>0.17</v>
    </nc>
  </rcc>
  <rcc rId="770" sId="1">
    <oc r="C47">
      <v>0.25800000000000001</v>
    </oc>
    <nc r="C47">
      <v>0.13600000000000001</v>
    </nc>
  </rcc>
  <rfmt sheetId="1" sqref="E47">
    <dxf>
      <numFmt numFmtId="166" formatCode="0.000"/>
    </dxf>
  </rfmt>
  <rrc rId="771" sId="1" ref="A48:XFD48" action="deleteRow">
    <rfmt sheetId="1" xfDxf="1" sqref="A48:XFD48" start="0" length="0">
      <dxf>
        <font>
          <sz val="12"/>
          <name val="Times New Roman"/>
          <scheme val="none"/>
        </font>
        <alignment vertical="center" readingOrder="0"/>
      </dxf>
    </rfmt>
    <rcc rId="0" sId="1" s="1" dxf="1">
      <nc r="A48" t="inlineStr">
        <is>
          <t>6.4</t>
        </is>
      </nc>
      <ndxf>
        <font>
          <sz val="14"/>
          <color auto="1"/>
          <name val="Times New Roman"/>
          <scheme val="none"/>
        </font>
        <numFmt numFmtId="30" formatCode="@"/>
        <alignment horizontal="center" wrapText="1" readingOrder="0"/>
        <border outline="0">
          <left style="thin">
            <color indexed="64"/>
          </left>
          <right style="thin">
            <color indexed="64"/>
          </right>
          <top style="thin">
            <color indexed="64"/>
          </top>
          <bottom style="thin">
            <color indexed="64"/>
          </bottom>
        </border>
      </ndxf>
    </rcc>
    <rcc rId="0" sId="1" s="1" dxf="1">
      <nc r="B48" t="inlineStr">
        <is>
          <t>Уровень возмещения недополученных доходов газоснабжающей организации, %</t>
        </is>
      </nc>
      <ndxf>
        <font>
          <sz val="14"/>
          <color theme="1"/>
          <name val="Times New Roman"/>
          <scheme val="none"/>
        </font>
        <alignment horizontal="justify" wrapText="1" readingOrder="0"/>
        <border outline="0">
          <left style="thin">
            <color auto="1"/>
          </left>
          <right style="thin">
            <color auto="1"/>
          </right>
          <top style="thin">
            <color auto="1"/>
          </top>
          <bottom style="thin">
            <color auto="1"/>
          </bottom>
        </border>
      </ndxf>
    </rcc>
    <rcc rId="0" sId="1" s="1" dxf="1">
      <nc r="C48">
        <v>100</v>
      </nc>
      <ndxf>
        <font>
          <sz val="14"/>
          <color theme="1"/>
          <name val="Times New Roman"/>
          <scheme val="none"/>
        </font>
        <alignment horizontal="center" wrapText="1" readingOrder="0"/>
        <border outline="0">
          <left style="thin">
            <color auto="1"/>
          </left>
          <right style="thin">
            <color auto="1"/>
          </right>
          <top style="thin">
            <color auto="1"/>
          </top>
          <bottom style="thin">
            <color auto="1"/>
          </bottom>
        </border>
      </ndxf>
    </rcc>
    <rcc rId="0" sId="1" s="1" dxf="1">
      <nc r="D48">
        <v>100</v>
      </nc>
      <ndxf>
        <font>
          <sz val="14"/>
          <color theme="1"/>
          <name val="Times New Roman"/>
          <scheme val="none"/>
        </font>
        <alignment horizontal="center" wrapText="1" readingOrder="0"/>
        <border outline="0">
          <left style="thin">
            <color auto="1"/>
          </left>
          <right style="thin">
            <color auto="1"/>
          </right>
          <top style="thin">
            <color auto="1"/>
          </top>
          <bottom style="thin">
            <color auto="1"/>
          </bottom>
        </border>
      </ndxf>
    </rcc>
    <rcc rId="0" sId="1" s="1" dxf="1">
      <nc r="E48">
        <v>100</v>
      </nc>
      <ndxf>
        <font>
          <sz val="14"/>
          <color theme="1"/>
          <name val="Times New Roman"/>
          <scheme val="none"/>
        </font>
        <alignment horizontal="center" wrapText="1" readingOrder="0"/>
        <border outline="0">
          <left style="thin">
            <color auto="1"/>
          </left>
          <right style="thin">
            <color auto="1"/>
          </right>
          <top style="thin">
            <color auto="1"/>
          </top>
          <bottom style="thin">
            <color auto="1"/>
          </bottom>
        </border>
      </ndxf>
    </rcc>
    <rfmt sheetId="1" sqref="F48" start="0" length="0">
      <dxf>
        <alignment horizontal="center" wrapText="1" readingOrder="0"/>
        <border outline="0">
          <left style="thin">
            <color indexed="64"/>
          </left>
        </border>
      </dxf>
    </rfmt>
  </rrc>
  <rcc rId="772" sId="1">
    <oc r="B48" t="inlineStr">
      <is>
        <t>Уровень возмещения расходов газоснабжающей организации за доставку сжиженного газа, %</t>
      </is>
    </oc>
    <nc r="B48" t="inlineStr">
      <is>
        <t>Уровень возмещения недополученных доходов газоснабжающей организации, %</t>
      </is>
    </nc>
  </rcc>
  <rcc rId="773" sId="1">
    <oc r="C49">
      <v>1</v>
    </oc>
    <nc r="C49">
      <v>4</v>
    </nc>
  </rcc>
  <rcc rId="774" sId="1">
    <oc r="D49">
      <v>3</v>
    </oc>
    <nc r="D49">
      <v>1</v>
    </nc>
  </rcc>
  <rcc rId="775" sId="1">
    <oc r="A48" t="inlineStr">
      <is>
        <t>6.5</t>
      </is>
    </oc>
    <nc r="A48" t="inlineStr">
      <is>
        <t>6.4</t>
      </is>
    </nc>
  </rcc>
  <rcc rId="776" sId="1">
    <oc r="A49" t="inlineStr">
      <is>
        <t>6.6</t>
      </is>
    </oc>
    <nc r="A49" t="inlineStr">
      <is>
        <t>6.5</t>
      </is>
    </nc>
  </rcc>
  <rfmt sheetId="1" sqref="A44:E49" start="0" length="2147483647">
    <dxf>
      <font>
        <color rgb="FF0070C0"/>
      </font>
    </dxf>
  </rfmt>
  <rfmt sheetId="1" sqref="A80:E84" start="0" length="2147483647">
    <dxf>
      <font>
        <color rgb="FF0070C0"/>
      </font>
    </dxf>
  </rfmt>
  <rcc rId="777" sId="1">
    <oc r="C105">
      <v>34</v>
    </oc>
    <nc r="C105">
      <v>35.4</v>
    </nc>
  </rcc>
  <rcc rId="778" sId="1">
    <oc r="D105">
      <v>34</v>
    </oc>
    <nc r="D105">
      <v>35.4</v>
    </nc>
  </rcc>
  <rcc rId="779" sId="1">
    <oc r="E105">
      <v>34</v>
    </oc>
    <nc r="E105">
      <v>35.4</v>
    </nc>
  </rcc>
  <rcc rId="780" sId="1">
    <oc r="C106">
      <v>50</v>
    </oc>
    <nc r="C106">
      <v>42</v>
    </nc>
  </rcc>
  <rcc rId="781" sId="1">
    <oc r="D106">
      <v>50</v>
    </oc>
    <nc r="D106">
      <v>42</v>
    </nc>
  </rcc>
  <rcc rId="782" sId="1">
    <oc r="E106">
      <v>50</v>
    </oc>
    <nc r="E106">
      <v>42</v>
    </nc>
  </rcc>
  <rcc rId="783" sId="1">
    <oc r="B107" t="inlineStr">
      <is>
        <t>Доля муниципальных служащих, соблюдающих ограничения и запреты, требования к служебному поведению %</t>
      </is>
    </oc>
    <nc r="B107" t="inlineStr">
      <is>
        <t>Доля муниципальных служащих,соблюдающих ограничения и запреты, требования к служебному поведению %</t>
      </is>
    </nc>
  </rcc>
  <rfmt sheetId="1" sqref="A104:E107" start="0" length="2147483647">
    <dxf>
      <font>
        <color rgb="FF0070C0"/>
      </font>
    </dxf>
  </rfmt>
  <rfmt sheetId="1" xfDxf="1" sqref="B109" start="0" length="0">
    <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09"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D109" start="0" length="0">
    <dxf>
      <font>
        <sz val="14"/>
        <name val="Times New Roman"/>
        <scheme val="none"/>
      </font>
      <alignment horizontal="center" vertical="top" wrapText="1" readingOrder="0"/>
      <border outline="0">
        <left style="thin">
          <color indexed="64"/>
        </left>
        <top style="thin">
          <color indexed="64"/>
        </top>
        <bottom style="thin">
          <color indexed="64"/>
        </bottom>
      </border>
    </dxf>
  </rfmt>
  <rfmt sheetId="1" xfDxf="1" sqref="E109"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B110" start="0" length="0">
    <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0"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D110" start="0" length="0">
    <dxf>
      <font>
        <sz val="14"/>
        <name val="Times New Roman"/>
        <scheme val="none"/>
      </font>
      <alignment horizontal="center" vertical="top" wrapText="1" readingOrder="0"/>
      <border outline="0">
        <left style="thin">
          <color indexed="64"/>
        </left>
        <top style="thin">
          <color indexed="64"/>
        </top>
        <bottom style="thin">
          <color indexed="64"/>
        </bottom>
      </border>
    </dxf>
  </rfmt>
  <rfmt sheetId="1" xfDxf="1" sqref="E110"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B111" start="0" length="0">
    <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1"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D111"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E111"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B112" start="0" length="0">
    <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2"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D112" start="0" length="0">
    <dxf>
      <font>
        <sz val="14"/>
        <name val="Times New Roman"/>
        <scheme val="none"/>
      </font>
      <alignment horizontal="center" vertical="top" wrapText="1" readingOrder="0"/>
      <border outline="0">
        <left style="thin">
          <color indexed="64"/>
        </left>
        <top style="thin">
          <color indexed="64"/>
        </top>
        <bottom style="thin">
          <color indexed="64"/>
        </bottom>
      </border>
    </dxf>
  </rfmt>
  <rfmt sheetId="1" xfDxf="1" sqref="E112"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B113" start="0" length="0">
    <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3"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D113" start="0" length="0">
    <dxf>
      <font>
        <sz val="14"/>
        <name val="Times New Roman"/>
        <scheme val="none"/>
      </font>
      <alignment horizontal="center" vertical="top" wrapText="1" readingOrder="0"/>
      <border outline="0">
        <left style="thin">
          <color indexed="64"/>
        </left>
        <top style="thin">
          <color indexed="64"/>
        </top>
        <bottom style="thin">
          <color indexed="64"/>
        </bottom>
      </border>
    </dxf>
  </rfmt>
  <rfmt sheetId="1" xfDxf="1" sqref="E113"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B114" start="0" length="0">
    <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4"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D114" start="0" length="0">
    <dxf>
      <font>
        <sz val="14"/>
        <name val="Times New Roman"/>
        <scheme val="none"/>
      </font>
      <alignment horizontal="center" vertical="top" wrapText="1" readingOrder="0"/>
      <border outline="0">
        <left style="thin">
          <color indexed="64"/>
        </left>
        <top style="thin">
          <color indexed="64"/>
        </top>
        <bottom style="thin">
          <color indexed="64"/>
        </bottom>
      </border>
    </dxf>
  </rfmt>
  <rfmt sheetId="1" xfDxf="1" sqref="E114"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B115" start="0" length="0">
    <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5"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D115" start="0" length="0">
    <dxf>
      <font>
        <sz val="14"/>
        <name val="Times New Roman"/>
        <scheme val="none"/>
      </font>
      <alignment horizontal="center" vertical="top" wrapText="1" readingOrder="0"/>
      <border outline="0">
        <left style="thin">
          <color indexed="64"/>
        </left>
        <top style="thin">
          <color indexed="64"/>
        </top>
        <bottom style="thin">
          <color indexed="64"/>
        </bottom>
      </border>
    </dxf>
  </rfmt>
  <rfmt sheetId="1" xfDxf="1" sqref="E115"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B109" start="0" length="0">
    <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09"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D109" start="0" length="0">
    <dxf>
      <font>
        <sz val="14"/>
        <name val="Times New Roman"/>
        <scheme val="none"/>
      </font>
      <alignment horizontal="center" vertical="top" wrapText="1" readingOrder="0"/>
      <border outline="0">
        <left style="thin">
          <color indexed="64"/>
        </left>
        <top style="thin">
          <color indexed="64"/>
        </top>
        <bottom style="thin">
          <color indexed="64"/>
        </bottom>
      </border>
    </dxf>
  </rfmt>
  <rfmt sheetId="1" xfDxf="1" sqref="E109"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cc rId="784" sId="1" xfDxf="1" dxf="1">
    <oc r="B110" t="inlineStr">
      <is>
        <t>Количество проведенных акций по месту жительства для детей и подростков, ед.</t>
      </is>
    </oc>
    <nc r="B110" t="inlineStr">
      <is>
        <t>Количество проведенных мероприятий по месту жительства для детей и подростков, ед.</t>
      </is>
    </nc>
    <n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ndxf>
  </rcc>
  <rcc rId="785" sId="1" xfDxf="1" dxf="1">
    <oc r="C110">
      <v>12</v>
    </oc>
    <nc r="C110">
      <v>6</v>
    </nc>
    <n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ndxf>
  </rcc>
  <rcc rId="786" sId="1" xfDxf="1" dxf="1">
    <oc r="D110">
      <v>12</v>
    </oc>
    <nc r="D110">
      <v>6</v>
    </nc>
    <ndxf>
      <font>
        <sz val="14"/>
        <name val="Times New Roman"/>
        <scheme val="none"/>
      </font>
      <alignment horizontal="center" vertical="top" wrapText="1" readingOrder="0"/>
      <border outline="0">
        <left style="thin">
          <color indexed="64"/>
        </left>
        <top style="thin">
          <color indexed="64"/>
        </top>
        <bottom style="thin">
          <color indexed="64"/>
        </bottom>
      </border>
    </ndxf>
  </rcc>
  <rcc rId="787" sId="1" xfDxf="1" dxf="1">
    <oc r="E110">
      <v>12</v>
    </oc>
    <nc r="E110">
      <v>6</v>
    </nc>
    <n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ndxf>
  </rcc>
  <rfmt sheetId="1" xfDxf="1" sqref="B111" start="0" length="0">
    <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1"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D111"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E111"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B112" start="0" length="0">
    <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2"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D112" start="0" length="0">
    <dxf>
      <font>
        <sz val="14"/>
        <name val="Times New Roman"/>
        <scheme val="none"/>
      </font>
      <alignment horizontal="center" vertical="top" wrapText="1" readingOrder="0"/>
      <border outline="0">
        <left style="thin">
          <color indexed="64"/>
        </left>
        <top style="thin">
          <color indexed="64"/>
        </top>
        <bottom style="thin">
          <color indexed="64"/>
        </bottom>
      </border>
    </dxf>
  </rfmt>
  <rfmt sheetId="1" xfDxf="1" sqref="E112"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cc rId="788" sId="1" xfDxf="1" dxf="1">
    <oc r="B113" t="inlineStr">
      <is>
        <t>Уровень удовлетворенности населения доступностью и качеством получаемой информации в средствах массовой информации (на основе социологических исследований), %</t>
      </is>
    </oc>
    <nc r="B113" t="inlineStr">
      <is>
        <t>Уровень удовлетворенности населения доступностью и качеством получаемой информации в редствах массовой информации (на основе социологических исследовани), %</t>
      </is>
    </nc>
    <n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ndxf>
  </rcc>
  <rfmt sheetId="1" xfDxf="1" sqref="C113"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D113" start="0" length="0">
    <dxf>
      <font>
        <sz val="14"/>
        <name val="Times New Roman"/>
        <scheme val="none"/>
      </font>
      <alignment horizontal="center" vertical="top" wrapText="1" readingOrder="0"/>
      <border outline="0">
        <left style="thin">
          <color indexed="64"/>
        </left>
        <top style="thin">
          <color indexed="64"/>
        </top>
        <bottom style="thin">
          <color indexed="64"/>
        </bottom>
      </border>
    </dxf>
  </rfmt>
  <rfmt sheetId="1" xfDxf="1" sqref="E113"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B114" start="0" length="0">
    <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4"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D114" start="0" length="0">
    <dxf>
      <font>
        <sz val="14"/>
        <name val="Times New Roman"/>
        <scheme val="none"/>
      </font>
      <alignment horizontal="center" vertical="top" wrapText="1" readingOrder="0"/>
      <border outline="0">
        <left style="thin">
          <color indexed="64"/>
        </left>
        <top style="thin">
          <color indexed="64"/>
        </top>
        <bottom style="thin">
          <color indexed="64"/>
        </bottom>
      </border>
    </dxf>
  </rfmt>
  <rfmt sheetId="1" xfDxf="1" sqref="E114"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cc rId="789" sId="1" xfDxf="1" dxf="1">
    <oc r="B115" t="inlineStr">
      <is>
        <t xml:space="preserve">Увеличение количества форм непосредственного осуществления местного самоуправления в муниципальном образовании городской округ  Сургут Ханты-Мансийского автономного округа - Югры, ед. </t>
      </is>
    </oc>
    <nc r="B115" t="inlineStr">
      <is>
        <t>Увеличение количества форм непосредственного осуществления местного самоуправления и участия населения в осуществлении местного самоуправления в муниципальном образовании городской округ Сургут и случаев их применения со 178 единиц в 2023 году до 185 единиц в 2030 году.</t>
      </is>
    </nc>
    <n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ndxf>
  </rcc>
  <rcc rId="790" sId="1" xfDxf="1" dxf="1">
    <oc r="C115">
      <v>268</v>
    </oc>
    <nc r="C115">
      <v>177</v>
    </nc>
    <n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ndxf>
  </rcc>
  <rcc rId="791" sId="1" xfDxf="1" dxf="1">
    <oc r="D115">
      <v>269</v>
    </oc>
    <nc r="D115">
      <v>178</v>
    </nc>
    <ndxf>
      <font>
        <sz val="14"/>
        <name val="Times New Roman"/>
        <scheme val="none"/>
      </font>
      <alignment horizontal="center" vertical="top" wrapText="1" readingOrder="0"/>
      <border outline="0">
        <left style="thin">
          <color indexed="64"/>
        </left>
        <top style="thin">
          <color indexed="64"/>
        </top>
        <bottom style="thin">
          <color indexed="64"/>
        </bottom>
      </border>
    </ndxf>
  </rcc>
  <rcc rId="792" sId="1" xfDxf="1" dxf="1">
    <oc r="E115">
      <v>270</v>
    </oc>
    <nc r="E115">
      <v>179</v>
    </nc>
    <n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ndxf>
  </rcc>
  <rfmt sheetId="1" sqref="A108:E115" start="0" length="2147483647">
    <dxf>
      <font>
        <color rgb="FF0070C0"/>
      </font>
    </dxf>
  </rfmt>
  <rfmt sheetId="1" sqref="C109:E115">
    <dxf>
      <alignment vertical="center" readingOrder="0"/>
    </dxf>
  </rfmt>
  <rcc rId="793" sId="1">
    <oc r="B172" t="inlineStr">
      <is>
        <t>Доля муниципальных учреждений, подведомственных департаменту образования, комитету культуры и туризма, управлению физической культуры и спорта, отделу молодежной политики, свободных от табачного дыма,%</t>
      </is>
    </oc>
    <nc r="B172" t="inlineStr">
      <is>
        <t>Доля муниципальных учреждений, подведомственных департаменту образования, департаменту культуры и молодежной политики, управлению физической культуры и спорта, свободных от табачного дыма,%</t>
      </is>
    </nc>
  </rcc>
  <rfmt sheetId="1" sqref="C171:E173">
    <dxf>
      <alignment horizontal="general" readingOrder="0"/>
    </dxf>
  </rfmt>
  <rfmt sheetId="1" sqref="C171:E173">
    <dxf>
      <alignment vertical="center" readingOrder="0"/>
    </dxf>
  </rfmt>
  <rfmt sheetId="1" sqref="C171:E173">
    <dxf>
      <alignment horizontal="center" readingOrder="0"/>
    </dxf>
  </rfmt>
  <rfmt sheetId="1" sqref="A170:E173" start="0" length="2147483647">
    <dxf>
      <font>
        <color rgb="FF0070C0"/>
      </font>
    </dxf>
  </rfmt>
  <rdn rId="0" localSheetId="1" customView="1" name="Z_ED6902B3_40BD_48D3_B53F_6204BEFA4F83_.wvu.PrintArea" hidden="1" oldHidden="1">
    <formula>'приложение 9'!$A$1:$E$173</formula>
  </rdn>
  <rdn rId="0" localSheetId="1" customView="1" name="Z_ED6902B3_40BD_48D3_B53F_6204BEFA4F83_.wvu.PrintTitles" hidden="1" oldHidden="1">
    <formula>'приложение 9'!$6:$7</formula>
  </rdn>
  <rdn rId="0" localSheetId="1" customView="1" name="Z_ED6902B3_40BD_48D3_B53F_6204BEFA4F83_.wvu.FilterData" hidden="1" oldHidden="1">
    <formula>'приложение 9'!$A$7:$F$173</formula>
  </rdn>
  <rcv guid="{ED6902B3-40BD-48D3-B53F-6204BEFA4F83}"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86" start="0" length="0">
    <dxf>
      <font>
        <sz val="11"/>
        <name val="Times New Roman"/>
        <scheme val="none"/>
      </font>
      <alignment vertical="top" readingOrder="0"/>
    </dxf>
  </rfmt>
  <rfmt sheetId="1" sqref="D86" start="0" length="0">
    <dxf>
      <font>
        <sz val="11"/>
        <name val="Times New Roman"/>
        <scheme val="none"/>
      </font>
      <alignment vertical="top" readingOrder="0"/>
    </dxf>
  </rfmt>
  <rfmt sheetId="1" sqref="E86" start="0" length="0">
    <dxf>
      <font>
        <sz val="11"/>
        <name val="Times New Roman"/>
        <scheme val="none"/>
      </font>
      <alignment vertical="top" readingOrder="0"/>
    </dxf>
  </rfmt>
  <rfmt sheetId="1" sqref="C87" start="0" length="0">
    <dxf>
      <font>
        <sz val="11"/>
        <name val="Times New Roman"/>
        <scheme val="none"/>
      </font>
      <alignment vertical="top" readingOrder="0"/>
    </dxf>
  </rfmt>
  <rfmt sheetId="1" sqref="D87" start="0" length="0">
    <dxf>
      <font>
        <sz val="11"/>
        <name val="Times New Roman"/>
        <scheme val="none"/>
      </font>
      <alignment vertical="top" readingOrder="0"/>
    </dxf>
  </rfmt>
  <rfmt sheetId="1" sqref="E87" start="0" length="0">
    <dxf>
      <font>
        <sz val="11"/>
        <name val="Times New Roman"/>
        <scheme val="none"/>
      </font>
      <alignment vertical="top" readingOrder="0"/>
    </dxf>
  </rfmt>
  <rfmt sheetId="1" sqref="C88" start="0" length="0">
    <dxf>
      <font>
        <sz val="11"/>
        <name val="Times New Roman"/>
        <scheme val="none"/>
      </font>
      <alignment vertical="top" readingOrder="0"/>
    </dxf>
  </rfmt>
  <rfmt sheetId="1" sqref="D88" start="0" length="0">
    <dxf>
      <font>
        <sz val="11"/>
        <name val="Times New Roman"/>
        <scheme val="none"/>
      </font>
      <alignment vertical="top" readingOrder="0"/>
    </dxf>
  </rfmt>
  <rfmt sheetId="1" sqref="E88" start="0" length="0">
    <dxf>
      <font>
        <sz val="11"/>
        <name val="Times New Roman"/>
        <scheme val="none"/>
      </font>
      <alignment vertical="top" readingOrder="0"/>
    </dxf>
  </rfmt>
  <rfmt sheetId="1" sqref="C89" start="0" length="0">
    <dxf>
      <font>
        <sz val="11"/>
        <name val="Times New Roman"/>
        <scheme val="none"/>
      </font>
      <alignment vertical="top" readingOrder="0"/>
    </dxf>
  </rfmt>
  <rfmt sheetId="1" sqref="D89" start="0" length="0">
    <dxf>
      <font>
        <sz val="11"/>
        <name val="Times New Roman"/>
        <scheme val="none"/>
      </font>
      <alignment vertical="top" readingOrder="0"/>
    </dxf>
  </rfmt>
  <rfmt sheetId="1" sqref="E89" start="0" length="0">
    <dxf>
      <font>
        <sz val="11"/>
        <name val="Times New Roman"/>
        <scheme val="none"/>
      </font>
      <alignment vertical="top" readingOrder="0"/>
    </dxf>
  </rfmt>
  <rcc rId="797" sId="1" odxf="1" dxf="1">
    <oc r="C90">
      <v>96</v>
    </oc>
    <nc r="C90">
      <v>95.6</v>
    </nc>
    <odxf>
      <font>
        <sz val="14"/>
        <name val="Times New Roman"/>
        <scheme val="none"/>
      </font>
      <alignment vertical="center" readingOrder="0"/>
    </odxf>
    <ndxf>
      <font>
        <sz val="11"/>
        <name val="Times New Roman"/>
        <scheme val="none"/>
      </font>
      <alignment vertical="top" readingOrder="0"/>
    </ndxf>
  </rcc>
  <rcc rId="798" sId="1" odxf="1" dxf="1">
    <oc r="D90">
      <v>96</v>
    </oc>
    <nc r="D90">
      <v>95.6</v>
    </nc>
    <odxf>
      <font>
        <sz val="14"/>
        <name val="Times New Roman"/>
        <scheme val="none"/>
      </font>
      <alignment vertical="center" readingOrder="0"/>
    </odxf>
    <ndxf>
      <font>
        <sz val="11"/>
        <name val="Times New Roman"/>
        <scheme val="none"/>
      </font>
      <alignment vertical="top" readingOrder="0"/>
    </ndxf>
  </rcc>
  <rcc rId="799" sId="1" odxf="1" dxf="1">
    <oc r="E90">
      <v>96</v>
    </oc>
    <nc r="E90">
      <v>95.6</v>
    </nc>
    <odxf>
      <font>
        <sz val="14"/>
        <name val="Times New Roman"/>
        <scheme val="none"/>
      </font>
      <alignment vertical="center" readingOrder="0"/>
    </odxf>
    <ndxf>
      <font>
        <sz val="11"/>
        <name val="Times New Roman"/>
        <scheme val="none"/>
      </font>
      <alignment vertical="top" readingOrder="0"/>
    </ndxf>
  </rcc>
  <rfmt sheetId="1" sqref="C91" start="0" length="0">
    <dxf>
      <font>
        <sz val="11"/>
        <name val="Times New Roman"/>
        <scheme val="none"/>
      </font>
      <alignment vertical="top" readingOrder="0"/>
    </dxf>
  </rfmt>
  <rfmt sheetId="1" sqref="D91" start="0" length="0">
    <dxf>
      <font>
        <sz val="11"/>
        <name val="Times New Roman"/>
        <scheme val="none"/>
      </font>
      <alignment vertical="top" readingOrder="0"/>
    </dxf>
  </rfmt>
  <rfmt sheetId="1" sqref="E91" start="0" length="0">
    <dxf>
      <font>
        <sz val="11"/>
        <name val="Times New Roman"/>
        <scheme val="none"/>
      </font>
      <alignment vertical="top" readingOrder="0"/>
    </dxf>
  </rfmt>
  <rfmt sheetId="1" sqref="C92" start="0" length="0">
    <dxf>
      <font>
        <sz val="11"/>
        <name val="Times New Roman"/>
        <scheme val="none"/>
      </font>
      <alignment vertical="top" readingOrder="0"/>
    </dxf>
  </rfmt>
  <rfmt sheetId="1" sqref="D92" start="0" length="0">
    <dxf>
      <font>
        <sz val="11"/>
        <name val="Times New Roman"/>
        <scheme val="none"/>
      </font>
      <alignment vertical="top" readingOrder="0"/>
    </dxf>
  </rfmt>
  <rfmt sheetId="1" sqref="E92" start="0" length="0">
    <dxf>
      <font>
        <sz val="11"/>
        <name val="Times New Roman"/>
        <scheme val="none"/>
      </font>
      <alignment vertical="top" readingOrder="0"/>
    </dxf>
  </rfmt>
  <rfmt sheetId="1" sqref="C93" start="0" length="0">
    <dxf>
      <font>
        <sz val="11"/>
        <name val="Times New Roman"/>
        <scheme val="none"/>
      </font>
      <alignment vertical="top" readingOrder="0"/>
    </dxf>
  </rfmt>
  <rfmt sheetId="1" sqref="D93" start="0" length="0">
    <dxf>
      <font>
        <sz val="11"/>
        <name val="Times New Roman"/>
        <scheme val="none"/>
      </font>
      <alignment vertical="top" readingOrder="0"/>
    </dxf>
  </rfmt>
  <rfmt sheetId="1" sqref="E93" start="0" length="0">
    <dxf>
      <font>
        <sz val="11"/>
        <name val="Times New Roman"/>
        <scheme val="none"/>
      </font>
      <alignment vertical="top" readingOrder="0"/>
    </dxf>
  </rfmt>
  <rfmt sheetId="1" sqref="C86:E93">
    <dxf>
      <alignment vertical="center" readingOrder="0"/>
    </dxf>
  </rfmt>
  <rfmt sheetId="1" sqref="C86:E93" start="0" length="2147483647">
    <dxf>
      <font>
        <sz val="14"/>
      </font>
    </dxf>
  </rfmt>
  <rcc rId="800" sId="1" odxf="1" dxf="1">
    <oc r="C95">
      <v>1347</v>
    </oc>
    <nc r="C95">
      <v>1321</v>
    </nc>
    <odxf>
      <font>
        <sz val="14"/>
        <name val="Times New Roman"/>
        <scheme val="none"/>
      </font>
    </odxf>
    <ndxf>
      <font>
        <sz val="14"/>
        <name val="Times New Roman"/>
        <scheme val="none"/>
      </font>
    </ndxf>
  </rcc>
  <rcc rId="801" sId="1" odxf="1" dxf="1">
    <oc r="D95">
      <v>1321</v>
    </oc>
    <nc r="D95">
      <v>1297</v>
    </nc>
    <odxf>
      <font>
        <sz val="14"/>
        <name val="Times New Roman"/>
        <scheme val="none"/>
      </font>
    </odxf>
    <ndxf>
      <font>
        <sz val="14"/>
        <name val="Times New Roman"/>
        <scheme val="none"/>
      </font>
    </ndxf>
  </rcc>
  <rcc rId="802" sId="1" odxf="1" dxf="1">
    <oc r="E95">
      <v>1297</v>
    </oc>
    <nc r="E95">
      <v>1277</v>
    </nc>
    <odxf>
      <font>
        <sz val="14"/>
        <name val="Times New Roman"/>
        <scheme val="none"/>
      </font>
    </odxf>
    <ndxf>
      <font>
        <sz val="14"/>
        <name val="Times New Roman"/>
        <scheme val="none"/>
      </font>
    </ndxf>
  </rcc>
  <rcc rId="803" sId="1" odxf="1" dxf="1">
    <oc r="C96">
      <v>462</v>
    </oc>
    <nc r="C96">
      <v>318</v>
    </nc>
    <odxf>
      <font>
        <sz val="14"/>
        <name val="Times New Roman"/>
        <scheme val="none"/>
      </font>
      <fill>
        <patternFill patternType="none">
          <bgColor indexed="65"/>
        </patternFill>
      </fill>
    </odxf>
    <ndxf>
      <font>
        <sz val="14"/>
        <name val="Times New Roman"/>
        <scheme val="none"/>
      </font>
      <fill>
        <patternFill patternType="solid">
          <bgColor theme="0"/>
        </patternFill>
      </fill>
    </ndxf>
  </rcc>
  <rcc rId="804" sId="1" odxf="1" dxf="1">
    <oc r="D96">
      <v>458</v>
    </oc>
    <nc r="D96">
      <v>317</v>
    </nc>
    <odxf>
      <font>
        <sz val="14"/>
        <name val="Times New Roman"/>
        <scheme val="none"/>
      </font>
      <fill>
        <patternFill patternType="none">
          <bgColor indexed="65"/>
        </patternFill>
      </fill>
    </odxf>
    <ndxf>
      <font>
        <sz val="14"/>
        <name val="Times New Roman"/>
        <scheme val="none"/>
      </font>
      <fill>
        <patternFill patternType="solid">
          <bgColor theme="0"/>
        </patternFill>
      </fill>
    </ndxf>
  </rcc>
  <rcc rId="805" sId="1" odxf="1" dxf="1">
    <oc r="E96">
      <v>453</v>
    </oc>
    <nc r="E96">
      <v>316</v>
    </nc>
    <odxf>
      <font>
        <sz val="14"/>
        <name val="Times New Roman"/>
        <scheme val="none"/>
      </font>
      <fill>
        <patternFill patternType="none">
          <bgColor indexed="65"/>
        </patternFill>
      </fill>
    </odxf>
    <ndxf>
      <font>
        <sz val="14"/>
        <name val="Times New Roman"/>
        <scheme val="none"/>
      </font>
      <fill>
        <patternFill patternType="solid">
          <bgColor theme="0"/>
        </patternFill>
      </fill>
    </ndxf>
  </rcc>
  <rfmt sheetId="1" sqref="C97" start="0" length="0">
    <dxf>
      <font>
        <sz val="14"/>
        <name val="Times New Roman"/>
        <scheme val="none"/>
      </font>
    </dxf>
  </rfmt>
  <rfmt sheetId="1" sqref="D97" start="0" length="0">
    <dxf>
      <font>
        <sz val="14"/>
        <name val="Times New Roman"/>
        <scheme val="none"/>
      </font>
    </dxf>
  </rfmt>
  <rfmt sheetId="1" sqref="E97" start="0" length="0">
    <dxf>
      <font>
        <sz val="14"/>
        <name val="Times New Roman"/>
        <scheme val="none"/>
      </font>
    </dxf>
  </rfmt>
  <rfmt sheetId="1" sqref="C98" start="0" length="0">
    <dxf>
      <font>
        <sz val="14"/>
        <name val="Times New Roman"/>
        <scheme val="none"/>
      </font>
    </dxf>
  </rfmt>
  <rfmt sheetId="1" sqref="D98" start="0" length="0">
    <dxf>
      <font>
        <sz val="14"/>
        <name val="Times New Roman"/>
        <scheme val="none"/>
      </font>
    </dxf>
  </rfmt>
  <rfmt sheetId="1" sqref="E98" start="0" length="0">
    <dxf>
      <font>
        <sz val="14"/>
        <name val="Times New Roman"/>
        <scheme val="none"/>
      </font>
    </dxf>
  </rfmt>
  <rcc rId="806" sId="1" odxf="1" dxf="1">
    <oc r="C99">
      <v>185</v>
    </oc>
    <nc r="C99">
      <v>114</v>
    </nc>
    <odxf>
      <font>
        <sz val="14"/>
        <name val="Times New Roman"/>
        <scheme val="none"/>
      </font>
    </odxf>
    <ndxf>
      <font>
        <sz val="14"/>
        <name val="Times New Roman"/>
        <scheme val="none"/>
      </font>
    </ndxf>
  </rcc>
  <rcc rId="807" sId="1" odxf="1" dxf="1">
    <oc r="D99">
      <v>185</v>
    </oc>
    <nc r="D99">
      <v>111</v>
    </nc>
    <odxf>
      <font>
        <sz val="14"/>
        <name val="Times New Roman"/>
        <scheme val="none"/>
      </font>
    </odxf>
    <ndxf>
      <font>
        <sz val="14"/>
        <name val="Times New Roman"/>
        <scheme val="none"/>
      </font>
    </ndxf>
  </rcc>
  <rcc rId="808" sId="1" odxf="1" dxf="1">
    <oc r="E99">
      <v>185</v>
    </oc>
    <nc r="E99">
      <v>108</v>
    </nc>
    <odxf>
      <font>
        <sz val="14"/>
        <name val="Times New Roman"/>
        <scheme val="none"/>
      </font>
    </odxf>
    <ndxf>
      <font>
        <sz val="14"/>
        <name val="Times New Roman"/>
        <scheme val="none"/>
      </font>
    </ndxf>
  </rcc>
  <rfmt sheetId="1" sqref="C95:E99" start="0" length="2147483647">
    <dxf>
      <font>
        <sz val="14"/>
      </font>
    </dxf>
  </rfmt>
  <rfmt sheetId="1" sqref="C95:E99">
    <dxf>
      <alignment vertical="center" readingOrder="0"/>
    </dxf>
  </rfmt>
  <rfmt sheetId="1" sqref="A94:E99" start="0" length="2147483647">
    <dxf>
      <font>
        <color rgb="FFFF0000"/>
      </font>
    </dxf>
  </rfmt>
  <rfmt sheetId="1" sqref="A85:E93" start="0" length="2147483647">
    <dxf>
      <font>
        <color rgb="FFFF0000"/>
      </font>
    </dxf>
  </rfmt>
  <rfmt sheetId="1" sqref="C117" start="0" length="0">
    <dxf>
      <font>
        <sz val="11"/>
        <name val="Times New Roman"/>
        <scheme val="none"/>
      </font>
    </dxf>
  </rfmt>
  <rcc rId="809" sId="1" odxf="1" dxf="1">
    <oc r="D117">
      <v>2</v>
    </oc>
    <nc r="D117">
      <v>3</v>
    </nc>
    <odxf>
      <font>
        <sz val="14"/>
        <name val="Times New Roman"/>
        <scheme val="none"/>
      </font>
    </odxf>
    <ndxf>
      <font>
        <sz val="11"/>
        <name val="Times New Roman"/>
        <scheme val="none"/>
      </font>
    </ndxf>
  </rcc>
  <rcc rId="810" sId="1" odxf="1" dxf="1">
    <oc r="E117">
      <v>1</v>
    </oc>
    <nc r="E117">
      <v>2</v>
    </nc>
    <odxf>
      <font>
        <sz val="14"/>
        <name val="Times New Roman"/>
        <scheme val="none"/>
      </font>
    </odxf>
    <ndxf>
      <font>
        <sz val="11"/>
        <name val="Times New Roman"/>
        <scheme val="none"/>
      </font>
    </ndxf>
  </rcc>
  <rcc rId="811" sId="1" odxf="1" dxf="1">
    <oc r="C118">
      <v>34</v>
    </oc>
    <nc r="C118">
      <v>36</v>
    </nc>
    <odxf>
      <font>
        <sz val="14"/>
        <name val="Times New Roman"/>
        <scheme val="none"/>
      </font>
    </odxf>
    <ndxf>
      <font>
        <sz val="11"/>
        <name val="Times New Roman"/>
        <scheme val="none"/>
      </font>
    </ndxf>
  </rcc>
  <rcc rId="812" sId="1" odxf="1" dxf="1">
    <oc r="D118">
      <v>34</v>
    </oc>
    <nc r="D118">
      <v>36</v>
    </nc>
    <odxf>
      <font>
        <sz val="14"/>
        <name val="Times New Roman"/>
        <scheme val="none"/>
      </font>
    </odxf>
    <ndxf>
      <font>
        <sz val="11"/>
        <name val="Times New Roman"/>
        <scheme val="none"/>
      </font>
    </ndxf>
  </rcc>
  <rcc rId="813" sId="1" odxf="1" dxf="1">
    <oc r="E118">
      <v>34</v>
    </oc>
    <nc r="E118">
      <v>36</v>
    </nc>
    <odxf>
      <font>
        <sz val="14"/>
        <name val="Times New Roman"/>
        <scheme val="none"/>
      </font>
    </odxf>
    <ndxf>
      <font>
        <sz val="11"/>
        <name val="Times New Roman"/>
        <scheme val="none"/>
      </font>
    </ndxf>
  </rcc>
  <rcc rId="814" sId="1" odxf="1" dxf="1">
    <oc r="C119">
      <v>50</v>
    </oc>
    <nc r="C119">
      <v>70</v>
    </nc>
    <odxf>
      <font>
        <sz val="14"/>
        <name val="Times New Roman"/>
        <scheme val="none"/>
      </font>
    </odxf>
    <ndxf>
      <font>
        <sz val="11"/>
        <name val="Times New Roman"/>
        <scheme val="none"/>
      </font>
    </ndxf>
  </rcc>
  <rcc rId="815" sId="1" odxf="1" dxf="1">
    <oc r="D119">
      <v>52</v>
    </oc>
    <nc r="D119">
      <v>70</v>
    </nc>
    <odxf>
      <font>
        <sz val="14"/>
        <name val="Times New Roman"/>
        <scheme val="none"/>
      </font>
    </odxf>
    <ndxf>
      <font>
        <sz val="11"/>
        <name val="Times New Roman"/>
        <scheme val="none"/>
      </font>
    </ndxf>
  </rcc>
  <rcc rId="816" sId="1" odxf="1" dxf="1">
    <oc r="E119">
      <v>54</v>
    </oc>
    <nc r="E119">
      <v>70</v>
    </nc>
    <odxf>
      <font>
        <sz val="14"/>
        <name val="Times New Roman"/>
        <scheme val="none"/>
      </font>
    </odxf>
    <ndxf>
      <font>
        <sz val="11"/>
        <name val="Times New Roman"/>
        <scheme val="none"/>
      </font>
    </ndxf>
  </rcc>
  <rcc rId="817" sId="1" odxf="1" dxf="1">
    <oc r="C120">
      <v>5</v>
    </oc>
    <nc r="C120">
      <v>8</v>
    </nc>
    <odxf>
      <font>
        <sz val="14"/>
        <name val="Times New Roman"/>
        <scheme val="none"/>
      </font>
    </odxf>
    <ndxf>
      <font>
        <sz val="11"/>
        <name val="Times New Roman"/>
        <scheme val="none"/>
      </font>
    </ndxf>
  </rcc>
  <rcc rId="818" sId="1" odxf="1" dxf="1">
    <oc r="D120">
      <v>5</v>
    </oc>
    <nc r="D120">
      <v>8</v>
    </nc>
    <odxf>
      <font>
        <sz val="14"/>
        <name val="Times New Roman"/>
        <scheme val="none"/>
      </font>
    </odxf>
    <ndxf>
      <font>
        <sz val="11"/>
        <name val="Times New Roman"/>
        <scheme val="none"/>
      </font>
    </ndxf>
  </rcc>
  <rcc rId="819" sId="1" odxf="1" dxf="1">
    <oc r="E120">
      <v>5</v>
    </oc>
    <nc r="E120">
      <v>8</v>
    </nc>
    <odxf>
      <font>
        <sz val="14"/>
        <name val="Times New Roman"/>
        <scheme val="none"/>
      </font>
    </odxf>
    <ndxf>
      <font>
        <sz val="11"/>
        <name val="Times New Roman"/>
        <scheme val="none"/>
      </font>
    </ndxf>
  </rcc>
  <rcc rId="820" sId="1" odxf="1" dxf="1">
    <oc r="C121">
      <v>2</v>
    </oc>
    <nc r="C121">
      <v>5</v>
    </nc>
    <odxf>
      <font>
        <sz val="14"/>
        <name val="Times New Roman"/>
        <scheme val="none"/>
      </font>
    </odxf>
    <ndxf>
      <font>
        <sz val="11"/>
        <name val="Times New Roman"/>
        <scheme val="none"/>
      </font>
    </ndxf>
  </rcc>
  <rcc rId="821" sId="1" odxf="1" dxf="1">
    <oc r="D121">
      <v>2</v>
    </oc>
    <nc r="D121">
      <v>5</v>
    </nc>
    <odxf>
      <font>
        <sz val="14"/>
        <name val="Times New Roman"/>
        <scheme val="none"/>
      </font>
    </odxf>
    <ndxf>
      <font>
        <sz val="11"/>
        <name val="Times New Roman"/>
        <scheme val="none"/>
      </font>
    </ndxf>
  </rcc>
  <rcc rId="822" sId="1" odxf="1" dxf="1">
    <oc r="E121">
      <v>2</v>
    </oc>
    <nc r="E121">
      <v>5</v>
    </nc>
    <odxf>
      <font>
        <sz val="14"/>
        <name val="Times New Roman"/>
        <scheme val="none"/>
      </font>
    </odxf>
    <ndxf>
      <font>
        <sz val="11"/>
        <name val="Times New Roman"/>
        <scheme val="none"/>
      </font>
    </ndxf>
  </rcc>
  <rcc rId="823" sId="1" odxf="1" dxf="1">
    <oc r="C122">
      <v>75</v>
    </oc>
    <nc r="C122">
      <v>60</v>
    </nc>
    <odxf>
      <font>
        <sz val="14"/>
        <name val="Times New Roman"/>
        <scheme val="none"/>
      </font>
    </odxf>
    <ndxf>
      <font>
        <sz val="11"/>
        <name val="Times New Roman"/>
        <scheme val="none"/>
      </font>
    </ndxf>
  </rcc>
  <rcc rId="824" sId="1" odxf="1" dxf="1">
    <oc r="D122">
      <v>60</v>
    </oc>
    <nc r="D122">
      <v>50</v>
    </nc>
    <odxf>
      <font>
        <sz val="14"/>
        <name val="Times New Roman"/>
        <scheme val="none"/>
      </font>
    </odxf>
    <ndxf>
      <font>
        <sz val="11"/>
        <name val="Times New Roman"/>
        <scheme val="none"/>
      </font>
    </ndxf>
  </rcc>
  <rfmt sheetId="1" sqref="E122" start="0" length="0">
    <dxf>
      <font>
        <sz val="11"/>
        <name val="Times New Roman"/>
        <scheme val="none"/>
      </font>
    </dxf>
  </rfmt>
  <rcc rId="825" sId="1" odxf="1" dxf="1">
    <oc r="C123">
      <v>20</v>
    </oc>
    <nc r="C123">
      <v>10</v>
    </nc>
    <odxf>
      <font>
        <sz val="14"/>
        <name val="Times New Roman"/>
        <scheme val="none"/>
      </font>
    </odxf>
    <ndxf>
      <font>
        <sz val="11"/>
        <name val="Times New Roman"/>
        <scheme val="none"/>
      </font>
    </ndxf>
  </rcc>
  <rcc rId="826" sId="1" odxf="1" dxf="1">
    <oc r="D123">
      <v>15</v>
    </oc>
    <nc r="D123">
      <v>8</v>
    </nc>
    <odxf>
      <font>
        <sz val="14"/>
        <name val="Times New Roman"/>
        <scheme val="none"/>
      </font>
    </odxf>
    <ndxf>
      <font>
        <sz val="11"/>
        <name val="Times New Roman"/>
        <scheme val="none"/>
      </font>
    </ndxf>
  </rcc>
  <rcc rId="827" sId="1" odxf="1" dxf="1">
    <oc r="E123">
      <v>10</v>
    </oc>
    <nc r="E123">
      <v>7</v>
    </nc>
    <odxf>
      <font>
        <sz val="14"/>
        <name val="Times New Roman"/>
        <scheme val="none"/>
      </font>
    </odxf>
    <ndxf>
      <font>
        <sz val="11"/>
        <name val="Times New Roman"/>
        <scheme val="none"/>
      </font>
    </ndxf>
  </rcc>
  <rcc rId="828" sId="1" odxf="1" dxf="1">
    <oc r="C124">
      <v>3</v>
    </oc>
    <nc r="C124">
      <v>15</v>
    </nc>
    <odxf>
      <font>
        <sz val="14"/>
        <name val="Times New Roman"/>
        <scheme val="none"/>
      </font>
    </odxf>
    <ndxf>
      <font>
        <sz val="11"/>
        <name val="Times New Roman"/>
        <scheme val="none"/>
      </font>
    </ndxf>
  </rcc>
  <rcc rId="829" sId="1" odxf="1" dxf="1">
    <oc r="D124">
      <v>3</v>
    </oc>
    <nc r="D124">
      <v>15</v>
    </nc>
    <odxf>
      <font>
        <sz val="14"/>
        <name val="Times New Roman"/>
        <scheme val="none"/>
      </font>
    </odxf>
    <ndxf>
      <font>
        <sz val="11"/>
        <name val="Times New Roman"/>
        <scheme val="none"/>
      </font>
    </ndxf>
  </rcc>
  <rcc rId="830" sId="1" odxf="1" dxf="1">
    <oc r="E124">
      <v>3</v>
    </oc>
    <nc r="E124">
      <v>15</v>
    </nc>
    <odxf>
      <font>
        <sz val="14"/>
        <name val="Times New Roman"/>
        <scheme val="none"/>
      </font>
    </odxf>
    <ndxf>
      <font>
        <sz val="11"/>
        <name val="Times New Roman"/>
        <scheme val="none"/>
      </font>
    </ndxf>
  </rcc>
  <rcc rId="831" sId="1" odxf="1" dxf="1">
    <oc r="C125">
      <v>50</v>
    </oc>
    <nc r="C125">
      <v>90</v>
    </nc>
    <odxf>
      <font>
        <sz val="14"/>
        <name val="Times New Roman"/>
        <scheme val="none"/>
      </font>
    </odxf>
    <ndxf>
      <font>
        <sz val="11"/>
        <name val="Times New Roman"/>
        <scheme val="none"/>
      </font>
    </ndxf>
  </rcc>
  <rcc rId="832" sId="1" odxf="1" dxf="1">
    <oc r="D125">
      <v>70</v>
    </oc>
    <nc r="D125">
      <v>90</v>
    </nc>
    <odxf>
      <font>
        <sz val="14"/>
        <name val="Times New Roman"/>
        <scheme val="none"/>
      </font>
    </odxf>
    <ndxf>
      <font>
        <sz val="11"/>
        <name val="Times New Roman"/>
        <scheme val="none"/>
      </font>
    </ndxf>
  </rcc>
  <rfmt sheetId="1" sqref="E125" start="0" length="0">
    <dxf>
      <font>
        <sz val="11"/>
        <name val="Times New Roman"/>
        <scheme val="none"/>
      </font>
    </dxf>
  </rfmt>
  <rcc rId="833" sId="1" odxf="1" dxf="1">
    <oc r="C126">
      <v>5</v>
    </oc>
    <nc r="C126">
      <v>8</v>
    </nc>
    <odxf>
      <font>
        <sz val="14"/>
        <name val="Times New Roman"/>
        <scheme val="none"/>
      </font>
    </odxf>
    <ndxf>
      <font>
        <sz val="11"/>
        <name val="Times New Roman"/>
        <scheme val="none"/>
      </font>
    </ndxf>
  </rcc>
  <rcc rId="834" sId="1" odxf="1" dxf="1">
    <oc r="D126">
      <v>5</v>
    </oc>
    <nc r="D126">
      <v>8</v>
    </nc>
    <odxf>
      <font>
        <sz val="14"/>
        <name val="Times New Roman"/>
        <scheme val="none"/>
      </font>
    </odxf>
    <ndxf>
      <font>
        <sz val="11"/>
        <name val="Times New Roman"/>
        <scheme val="none"/>
      </font>
    </ndxf>
  </rcc>
  <rcc rId="835" sId="1" odxf="1" dxf="1">
    <oc r="E126">
      <v>6</v>
    </oc>
    <nc r="E126">
      <v>8</v>
    </nc>
    <odxf>
      <font>
        <sz val="14"/>
        <name val="Times New Roman"/>
        <scheme val="none"/>
      </font>
    </odxf>
    <ndxf>
      <font>
        <sz val="11"/>
        <name val="Times New Roman"/>
        <scheme val="none"/>
      </font>
    </ndxf>
  </rcc>
  <rcc rId="836" sId="1" odxf="1" dxf="1">
    <oc r="C127">
      <v>12</v>
    </oc>
    <nc r="C127">
      <v>6</v>
    </nc>
    <odxf>
      <font>
        <sz val="14"/>
        <name val="Times New Roman"/>
        <scheme val="none"/>
      </font>
    </odxf>
    <ndxf>
      <font>
        <sz val="11"/>
        <name val="Times New Roman"/>
        <scheme val="none"/>
      </font>
    </ndxf>
  </rcc>
  <rcc rId="837" sId="1" odxf="1" dxf="1">
    <oc r="D127">
      <v>6</v>
    </oc>
    <nc r="D127">
      <v>1</v>
    </nc>
    <odxf>
      <font>
        <sz val="14"/>
        <name val="Times New Roman"/>
        <scheme val="none"/>
      </font>
    </odxf>
    <ndxf>
      <font>
        <sz val="11"/>
        <name val="Times New Roman"/>
        <scheme val="none"/>
      </font>
    </ndxf>
  </rcc>
  <rfmt sheetId="1" sqref="E127" start="0" length="0">
    <dxf>
      <font>
        <sz val="11"/>
        <name val="Times New Roman"/>
        <scheme val="none"/>
      </font>
    </dxf>
  </rfmt>
  <rfmt sheetId="1" sqref="C117:E127">
    <dxf>
      <alignment horizontal="general" readingOrder="0"/>
    </dxf>
  </rfmt>
  <rfmt sheetId="1" sqref="C117:E127">
    <dxf>
      <alignment horizontal="center" readingOrder="0"/>
    </dxf>
  </rfmt>
  <rfmt sheetId="1" sqref="C117:E127">
    <dxf>
      <alignment vertical="bottom" readingOrder="0"/>
    </dxf>
  </rfmt>
  <rfmt sheetId="1" sqref="C117:E127">
    <dxf>
      <alignment vertical="center" readingOrder="0"/>
    </dxf>
  </rfmt>
  <rfmt sheetId="1" sqref="C117:E127" start="0" length="2147483647">
    <dxf>
      <font>
        <sz val="14"/>
      </font>
    </dxf>
  </rfmt>
  <rcc rId="838" sId="1" odxf="1" dxf="1">
    <oc r="C130">
      <v>75</v>
    </oc>
    <nc r="C130">
      <v>60</v>
    </nc>
    <odxf>
      <font>
        <sz val="14"/>
        <name val="Times New Roman"/>
        <scheme val="none"/>
      </font>
    </odxf>
    <ndxf>
      <font>
        <sz val="11"/>
        <name val="Times New Roman"/>
        <scheme val="none"/>
      </font>
    </ndxf>
  </rcc>
  <rcc rId="839" sId="1" odxf="1" dxf="1">
    <oc r="D130">
      <v>60</v>
    </oc>
    <nc r="D130">
      <v>50</v>
    </nc>
    <odxf>
      <font>
        <sz val="14"/>
        <name val="Times New Roman"/>
        <scheme val="none"/>
      </font>
    </odxf>
    <ndxf>
      <font>
        <sz val="11"/>
        <name val="Times New Roman"/>
        <scheme val="none"/>
      </font>
    </ndxf>
  </rcc>
  <rfmt sheetId="1" sqref="E130" start="0" length="0">
    <dxf>
      <font>
        <sz val="11"/>
        <name val="Times New Roman"/>
        <scheme val="none"/>
      </font>
    </dxf>
  </rfmt>
  <rfmt sheetId="1" sqref="C130:E130" start="0" length="2147483647">
    <dxf>
      <font>
        <sz val="14"/>
      </font>
    </dxf>
  </rfmt>
  <rfmt sheetId="1" sqref="A116:E130" start="0" length="2147483647">
    <dxf>
      <font>
        <color rgb="FFFF0000"/>
      </font>
    </dxf>
  </rfmt>
  <rcc rId="840" sId="1">
    <oc r="B138" t="inlineStr">
      <is>
        <t>Организация медицинского обеспечения работников (аптечки, медицинский кабинет), %</t>
      </is>
    </oc>
    <nc r="B138" t="inlineStr">
      <is>
        <t>Обеспеченность работников аптечками первой помощи, %</t>
      </is>
    </nc>
  </rcc>
  <rcc rId="841" sId="1" odxf="1" dxf="1">
    <oc r="C132">
      <v>15</v>
    </oc>
    <nc r="C132">
      <v>18</v>
    </nc>
    <odxf>
      <font>
        <sz val="14"/>
        <name val="Times New Roman"/>
        <scheme val="none"/>
      </font>
      <alignment vertical="center" readingOrder="0"/>
    </odxf>
    <ndxf>
      <font>
        <sz val="14"/>
        <name val="Times New Roman"/>
        <scheme val="none"/>
      </font>
      <alignment vertical="top" readingOrder="0"/>
    </ndxf>
  </rcc>
  <rcc rId="842" sId="1" odxf="1" dxf="1">
    <oc r="D132">
      <v>14</v>
    </oc>
    <nc r="D132">
      <v>18</v>
    </nc>
    <odxf>
      <font>
        <sz val="14"/>
        <name val="Times New Roman"/>
        <scheme val="none"/>
      </font>
      <alignment vertical="center" readingOrder="0"/>
    </odxf>
    <ndxf>
      <font>
        <sz val="14"/>
        <name val="Times New Roman"/>
        <scheme val="none"/>
      </font>
      <alignment vertical="top" readingOrder="0"/>
    </ndxf>
  </rcc>
  <rcc rId="843" sId="1" odxf="1" dxf="1">
    <oc r="E132">
      <v>15</v>
    </oc>
    <nc r="E132">
      <v>18</v>
    </nc>
    <odxf>
      <font>
        <sz val="14"/>
        <name val="Times New Roman"/>
        <scheme val="none"/>
      </font>
      <alignment vertical="center" readingOrder="0"/>
    </odxf>
    <ndxf>
      <font>
        <sz val="14"/>
        <name val="Times New Roman"/>
        <scheme val="none"/>
      </font>
      <alignment vertical="top" readingOrder="0"/>
    </ndxf>
  </rcc>
  <rfmt sheetId="1" sqref="C133" start="0" length="0">
    <dxf>
      <font>
        <sz val="14"/>
        <name val="Times New Roman"/>
        <scheme val="none"/>
      </font>
      <alignment vertical="top" readingOrder="0"/>
    </dxf>
  </rfmt>
  <rfmt sheetId="1" sqref="D133" start="0" length="0">
    <dxf>
      <font>
        <sz val="14"/>
        <name val="Times New Roman"/>
        <scheme val="none"/>
      </font>
      <alignment vertical="top" readingOrder="0"/>
    </dxf>
  </rfmt>
  <rfmt sheetId="1" sqref="E133" start="0" length="0">
    <dxf>
      <font>
        <sz val="14"/>
        <name val="Times New Roman"/>
        <scheme val="none"/>
      </font>
      <alignment vertical="top" readingOrder="0"/>
    </dxf>
  </rfmt>
  <rfmt sheetId="1" sqref="C134" start="0" length="0">
    <dxf>
      <font>
        <sz val="14"/>
        <name val="Times New Roman"/>
        <scheme val="none"/>
      </font>
      <alignment vertical="top" readingOrder="0"/>
    </dxf>
  </rfmt>
  <rfmt sheetId="1" sqref="D134" start="0" length="0">
    <dxf>
      <font>
        <sz val="14"/>
        <name val="Times New Roman"/>
        <scheme val="none"/>
      </font>
      <alignment vertical="top" readingOrder="0"/>
    </dxf>
  </rfmt>
  <rfmt sheetId="1" sqref="E134" start="0" length="0">
    <dxf>
      <font>
        <sz val="14"/>
        <name val="Times New Roman"/>
        <scheme val="none"/>
      </font>
      <alignment vertical="top" readingOrder="0"/>
    </dxf>
  </rfmt>
  <rfmt sheetId="1" sqref="C135" start="0" length="0">
    <dxf>
      <font>
        <sz val="14"/>
        <name val="Times New Roman"/>
        <scheme val="none"/>
      </font>
      <alignment vertical="top" readingOrder="0"/>
    </dxf>
  </rfmt>
  <rfmt sheetId="1" sqref="D135" start="0" length="0">
    <dxf>
      <font>
        <sz val="14"/>
        <name val="Times New Roman"/>
        <scheme val="none"/>
      </font>
      <alignment vertical="top" readingOrder="0"/>
    </dxf>
  </rfmt>
  <rfmt sheetId="1" sqref="E135" start="0" length="0">
    <dxf>
      <font>
        <sz val="14"/>
        <name val="Times New Roman"/>
        <scheme val="none"/>
      </font>
      <alignment vertical="top" readingOrder="0"/>
    </dxf>
  </rfmt>
  <rfmt sheetId="1" sqref="C136" start="0" length="0">
    <dxf>
      <font>
        <sz val="14"/>
        <name val="Times New Roman"/>
        <scheme val="none"/>
      </font>
      <alignment vertical="top" readingOrder="0"/>
    </dxf>
  </rfmt>
  <rfmt sheetId="1" sqref="D136" start="0" length="0">
    <dxf>
      <font>
        <sz val="14"/>
        <name val="Times New Roman"/>
        <scheme val="none"/>
      </font>
      <alignment vertical="top" readingOrder="0"/>
    </dxf>
  </rfmt>
  <rfmt sheetId="1" sqref="E136" start="0" length="0">
    <dxf>
      <font>
        <sz val="14"/>
        <name val="Times New Roman"/>
        <scheme val="none"/>
      </font>
      <alignment vertical="top" readingOrder="0"/>
    </dxf>
  </rfmt>
  <rfmt sheetId="1" sqref="C137" start="0" length="0">
    <dxf>
      <font>
        <sz val="14"/>
        <name val="Times New Roman"/>
        <scheme val="none"/>
      </font>
      <alignment vertical="top" readingOrder="0"/>
    </dxf>
  </rfmt>
  <rfmt sheetId="1" sqref="D137" start="0" length="0">
    <dxf>
      <font>
        <sz val="14"/>
        <name val="Times New Roman"/>
        <scheme val="none"/>
      </font>
      <alignment vertical="top" readingOrder="0"/>
    </dxf>
  </rfmt>
  <rfmt sheetId="1" sqref="E137" start="0" length="0">
    <dxf>
      <font>
        <sz val="14"/>
        <name val="Times New Roman"/>
        <scheme val="none"/>
      </font>
      <alignment vertical="top" readingOrder="0"/>
    </dxf>
  </rfmt>
  <rfmt sheetId="1" sqref="C138" start="0" length="0">
    <dxf>
      <font>
        <sz val="14"/>
        <name val="Times New Roman"/>
        <scheme val="none"/>
      </font>
      <alignment vertical="top" readingOrder="0"/>
    </dxf>
  </rfmt>
  <rfmt sheetId="1" sqref="D138" start="0" length="0">
    <dxf>
      <font>
        <sz val="14"/>
        <name val="Times New Roman"/>
        <scheme val="none"/>
      </font>
      <alignment vertical="top" readingOrder="0"/>
    </dxf>
  </rfmt>
  <rfmt sheetId="1" sqref="E138" start="0" length="0">
    <dxf>
      <font>
        <sz val="14"/>
        <name val="Times New Roman"/>
        <scheme val="none"/>
      </font>
      <alignment vertical="top" readingOrder="0"/>
    </dxf>
  </rfmt>
  <rfmt sheetId="1" sqref="C132:E138">
    <dxf>
      <alignment vertical="center" readingOrder="0"/>
    </dxf>
  </rfmt>
  <rfmt sheetId="1" sqref="C132:E138" start="0" length="2147483647">
    <dxf>
      <font>
        <sz val="14"/>
      </font>
    </dxf>
  </rfmt>
  <rcc rId="844" sId="1" odxf="1" s="1" dxf="1" numFmtId="4">
    <oc r="C140">
      <v>2026.56</v>
    </oc>
    <nc r="C140">
      <v>2133.61</v>
    </nc>
    <odxf>
      <font>
        <b val="0"/>
        <i val="0"/>
        <strike val="0"/>
        <condense val="0"/>
        <extend val="0"/>
        <outline val="0"/>
        <shadow val="0"/>
        <u val="none"/>
        <vertAlign val="baseline"/>
        <sz val="14"/>
        <color auto="1"/>
        <name val="Times New Roman"/>
        <scheme val="none"/>
      </font>
      <numFmt numFmtId="4" formatCode="#,##0.00"/>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1"/>
        <color auto="1"/>
        <name val="Times New Roman"/>
        <scheme val="none"/>
      </font>
    </ndxf>
  </rcc>
  <rcc rId="845" sId="1" odxf="1" s="1" dxf="1" numFmtId="4">
    <oc r="D140">
      <v>2133.61</v>
    </oc>
    <nc r="D140">
      <v>2154.9461000000001</v>
    </nc>
    <odxf>
      <font>
        <b val="0"/>
        <i val="0"/>
        <strike val="0"/>
        <condense val="0"/>
        <extend val="0"/>
        <outline val="0"/>
        <shadow val="0"/>
        <u val="none"/>
        <vertAlign val="baseline"/>
        <sz val="14"/>
        <color auto="1"/>
        <name val="Times New Roman"/>
        <scheme val="none"/>
      </font>
      <numFmt numFmtId="4" formatCode="#,##0.00"/>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1"/>
        <color auto="1"/>
        <name val="Times New Roman"/>
        <scheme val="none"/>
      </font>
    </ndxf>
  </rcc>
  <rcc rId="846" sId="1" odxf="1" s="1" dxf="1" numFmtId="4">
    <oc r="E140">
      <f>D140*1.01</f>
    </oc>
    <nc r="E140">
      <v>2176.4955610000002</v>
    </nc>
    <odxf>
      <font>
        <b val="0"/>
        <i val="0"/>
        <strike val="0"/>
        <condense val="0"/>
        <extend val="0"/>
        <outline val="0"/>
        <shadow val="0"/>
        <u val="none"/>
        <vertAlign val="baseline"/>
        <sz val="14"/>
        <color auto="1"/>
        <name val="Times New Roman"/>
        <scheme val="none"/>
      </font>
      <numFmt numFmtId="4" formatCode="#,##0.00"/>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1"/>
        <color auto="1"/>
        <name val="Times New Roman"/>
        <scheme val="none"/>
      </font>
    </ndxf>
  </rcc>
  <rfmt sheetId="1" sqref="C140:E140">
    <dxf>
      <alignment vertical="center" readingOrder="0"/>
    </dxf>
  </rfmt>
  <rcc rId="847" sId="1" odxf="1" s="1" dxf="1" numFmtId="4">
    <oc r="C141">
      <v>254174.09</v>
    </oc>
    <nc r="C141">
      <v>269352.37</v>
    </nc>
    <odxf>
      <font>
        <b val="0"/>
        <i val="0"/>
        <strike val="0"/>
        <condense val="0"/>
        <extend val="0"/>
        <outline val="0"/>
        <shadow val="0"/>
        <u val="none"/>
        <vertAlign val="baseline"/>
        <sz val="14"/>
        <color auto="1"/>
        <name val="Times New Roman"/>
        <scheme val="none"/>
      </font>
      <numFmt numFmtId="4" formatCode="#,##0.00"/>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1"/>
        <color auto="1"/>
        <name val="Times New Roman"/>
        <scheme val="none"/>
      </font>
    </ndxf>
  </rcc>
  <rcc rId="848" sId="1" odxf="1" s="1" dxf="1" numFmtId="4">
    <oc r="D141">
      <v>269352.37</v>
    </oc>
    <nc r="D141">
      <v>279926.12</v>
    </nc>
    <odxf>
      <font>
        <b val="0"/>
        <i val="0"/>
        <strike val="0"/>
        <condense val="0"/>
        <extend val="0"/>
        <outline val="0"/>
        <shadow val="0"/>
        <u val="none"/>
        <vertAlign val="baseline"/>
        <sz val="14"/>
        <color auto="1"/>
        <name val="Times New Roman"/>
        <scheme val="none"/>
      </font>
      <numFmt numFmtId="4" formatCode="#,##0.00"/>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1"/>
        <color auto="1"/>
        <name val="Times New Roman"/>
        <scheme val="none"/>
      </font>
    </ndxf>
  </rcc>
  <rcc rId="849" sId="1" odxf="1" s="1" dxf="1" numFmtId="4">
    <oc r="E141">
      <v>279926.12</v>
    </oc>
    <nc r="E141">
      <v>290429.39</v>
    </nc>
    <odxf>
      <font>
        <b val="0"/>
        <i val="0"/>
        <strike val="0"/>
        <condense val="0"/>
        <extend val="0"/>
        <outline val="0"/>
        <shadow val="0"/>
        <u val="none"/>
        <vertAlign val="baseline"/>
        <sz val="14"/>
        <color auto="1"/>
        <name val="Times New Roman"/>
        <scheme val="none"/>
      </font>
      <numFmt numFmtId="4" formatCode="#,##0.00"/>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1"/>
        <color auto="1"/>
        <name val="Times New Roman"/>
        <scheme val="none"/>
      </font>
    </ndxf>
  </rcc>
  <rfmt sheetId="1" sqref="C140:E141" start="0" length="2147483647">
    <dxf>
      <font>
        <sz val="14"/>
      </font>
    </dxf>
  </rfmt>
  <rfmt sheetId="1" sqref="B139:E141" start="0" length="2147483647">
    <dxf>
      <font>
        <color rgb="FFFF0000"/>
      </font>
    </dxf>
  </rfmt>
  <rrc rId="850" sId="1" ref="A157:XFD157" action="insertRow"/>
  <rfmt sheetId="1" s="1" sqref="B147" start="0" length="0">
    <dxf>
      <font>
        <sz val="10"/>
        <color auto="1"/>
        <name val="Times New Roman"/>
        <scheme val="none"/>
      </font>
      <alignment horizontal="general" vertical="top" readingOrder="0"/>
    </dxf>
  </rfmt>
  <rcc rId="851" sId="1" odxf="1" s="1" dxf="1">
    <oc r="C147">
      <v>78.5</v>
    </oc>
    <nc r="C147">
      <v>79</v>
    </nc>
    <odxf>
      <font>
        <b val="0"/>
        <i val="0"/>
        <strike val="0"/>
        <condense val="0"/>
        <extend val="0"/>
        <outline val="0"/>
        <shadow val="0"/>
        <u val="none"/>
        <vertAlign val="baseline"/>
        <sz val="14"/>
        <color auto="1"/>
        <name val="Times New Roman"/>
        <scheme val="none"/>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0"/>
        <color auto="1"/>
        <name val="Times New Roman"/>
        <scheme val="none"/>
      </font>
    </ndxf>
  </rcc>
  <rcc rId="852" sId="1" odxf="1" s="1" dxf="1">
    <oc r="D147">
      <v>79</v>
    </oc>
    <nc r="D147">
      <v>79.3</v>
    </nc>
    <odxf>
      <font>
        <b val="0"/>
        <i val="0"/>
        <strike val="0"/>
        <condense val="0"/>
        <extend val="0"/>
        <outline val="0"/>
        <shadow val="0"/>
        <u val="none"/>
        <vertAlign val="baseline"/>
        <sz val="14"/>
        <color auto="1"/>
        <name val="Times New Roman"/>
        <scheme val="none"/>
      </font>
      <numFmt numFmtId="166" formatCode="0.0"/>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0"/>
        <color auto="1"/>
        <name val="Times New Roman"/>
        <scheme val="none"/>
      </font>
      <numFmt numFmtId="0" formatCode="General"/>
    </ndxf>
  </rcc>
  <rcc rId="853" sId="1" odxf="1" s="1" dxf="1">
    <oc r="E147">
      <v>79.3</v>
    </oc>
    <nc r="E147">
      <v>79.5</v>
    </nc>
    <odxf>
      <font>
        <b val="0"/>
        <i val="0"/>
        <strike val="0"/>
        <condense val="0"/>
        <extend val="0"/>
        <outline val="0"/>
        <shadow val="0"/>
        <u val="none"/>
        <vertAlign val="baseline"/>
        <sz val="14"/>
        <color auto="1"/>
        <name val="Times New Roman"/>
        <scheme val="none"/>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0"/>
        <color auto="1"/>
        <name val="Times New Roman"/>
        <scheme val="none"/>
      </font>
    </ndxf>
  </rcc>
  <rcc rId="854" sId="1" odxf="1" s="1" dxf="1">
    <oc r="B148" t="inlineStr">
      <is>
        <t>Реализация некоммерческими организациями,  (проектов, программ)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муниципального образования, обеспечению социальной и культурной адаптации мигрантов и профилактике экстремизма, не менее, мероприятий</t>
      </is>
    </oc>
    <nc r="B148" t="inlineStr">
      <is>
        <t>Реализация некоммерческими организациями,  (проектов, программ)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муниципального образования, обеспечению социальной и культурной адаптации мигрантов и профилактике экстремизма, не менее, мероприятий.</t>
      </is>
    </nc>
    <odxf>
      <font>
        <b val="0"/>
        <i val="0"/>
        <strike val="0"/>
        <condense val="0"/>
        <extend val="0"/>
        <outline val="0"/>
        <shadow val="0"/>
        <u val="none"/>
        <vertAlign val="baseline"/>
        <sz val="14"/>
        <color auto="1"/>
        <name val="Times New Roman"/>
        <scheme val="none"/>
      </font>
      <numFmt numFmtId="0" formatCode="General"/>
      <fill>
        <patternFill patternType="none">
          <fgColor indexed="64"/>
          <bgColor indexed="65"/>
        </patternFill>
      </fill>
      <alignment horizontal="justify"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0"/>
        <color auto="1"/>
        <name val="Times New Roman"/>
        <scheme val="none"/>
      </font>
      <fill>
        <patternFill patternType="solid">
          <bgColor theme="0"/>
        </patternFill>
      </fill>
      <alignment horizontal="general" readingOrder="0"/>
    </ndxf>
  </rcc>
  <rfmt sheetId="1" s="1" sqref="C148" start="0" length="0">
    <dxf>
      <font>
        <sz val="10"/>
        <color auto="1"/>
        <name val="Times New Roman"/>
        <scheme val="none"/>
      </font>
      <fill>
        <patternFill patternType="solid">
          <bgColor theme="0"/>
        </patternFill>
      </fill>
    </dxf>
  </rfmt>
  <rfmt sheetId="1" s="1" sqref="D148" start="0" length="0">
    <dxf>
      <font>
        <sz val="10"/>
        <color auto="1"/>
        <name val="Times New Roman"/>
        <scheme val="none"/>
      </font>
      <fill>
        <patternFill patternType="solid">
          <bgColor theme="0"/>
        </patternFill>
      </fill>
    </dxf>
  </rfmt>
  <rfmt sheetId="1" s="1" sqref="E148" start="0" length="0">
    <dxf>
      <font>
        <sz val="10"/>
        <color auto="1"/>
        <name val="Times New Roman"/>
        <scheme val="none"/>
      </font>
      <fill>
        <patternFill patternType="solid">
          <bgColor theme="0"/>
        </patternFill>
      </fill>
    </dxf>
  </rfmt>
  <rfmt sheetId="1" s="1" sqref="B149" start="0" length="0">
    <dxf>
      <font>
        <sz val="10"/>
        <color auto="1"/>
        <name val="Times New Roman"/>
        <scheme val="none"/>
      </font>
      <alignment horizontal="general" vertical="top" readingOrder="0"/>
    </dxf>
  </rfmt>
  <rfmt sheetId="1" s="1" sqref="C149" start="0" length="0">
    <dxf>
      <font>
        <sz val="10"/>
        <color auto="1"/>
        <name val="Times New Roman"/>
        <scheme val="none"/>
      </font>
      <numFmt numFmtId="0" formatCode="General"/>
    </dxf>
  </rfmt>
  <rfmt sheetId="1" s="1" sqref="D149" start="0" length="0">
    <dxf>
      <font>
        <sz val="10"/>
        <color auto="1"/>
        <name val="Times New Roman"/>
        <scheme val="none"/>
      </font>
      <numFmt numFmtId="0" formatCode="General"/>
    </dxf>
  </rfmt>
  <rfmt sheetId="1" s="1" sqref="E149" start="0" length="0">
    <dxf>
      <font>
        <sz val="10"/>
        <color auto="1"/>
        <name val="Times New Roman"/>
        <scheme val="none"/>
      </font>
      <numFmt numFmtId="0" formatCode="General"/>
    </dxf>
  </rfmt>
  <rfmt sheetId="1" s="1" sqref="B150" start="0" length="0">
    <dxf>
      <font>
        <sz val="10"/>
        <color auto="1"/>
        <name val="Times New Roman"/>
        <scheme val="none"/>
      </font>
      <alignment horizontal="general" vertical="top" readingOrder="0"/>
    </dxf>
  </rfmt>
  <rcc rId="855" sId="1" odxf="1" s="1" dxf="1">
    <oc r="C150">
      <v>60000</v>
    </oc>
    <nc r="C150">
      <v>50000</v>
    </nc>
    <odxf>
      <font>
        <b val="0"/>
        <i val="0"/>
        <strike val="0"/>
        <condense val="0"/>
        <extend val="0"/>
        <outline val="0"/>
        <shadow val="0"/>
        <u val="none"/>
        <vertAlign val="baseline"/>
        <sz val="14"/>
        <color auto="1"/>
        <name val="Times New Roman"/>
        <scheme val="none"/>
      </font>
      <numFmt numFmtId="3" formatCode="#,##0"/>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0"/>
        <color auto="1"/>
        <name val="Times New Roman"/>
        <scheme val="none"/>
      </font>
      <numFmt numFmtId="0" formatCode="General"/>
    </ndxf>
  </rcc>
  <rfmt sheetId="1" s="1" sqref="D150" start="0" length="0">
    <dxf>
      <font>
        <sz val="10"/>
        <color auto="1"/>
        <name val="Times New Roman"/>
        <scheme val="none"/>
      </font>
      <numFmt numFmtId="0" formatCode="General"/>
    </dxf>
  </rfmt>
  <rfmt sheetId="1" s="1" sqref="E150" start="0" length="0">
    <dxf>
      <font>
        <sz val="10"/>
        <color auto="1"/>
        <name val="Times New Roman"/>
        <scheme val="none"/>
      </font>
      <numFmt numFmtId="0" formatCode="General"/>
    </dxf>
  </rfmt>
  <rfmt sheetId="1" s="1" sqref="B151" start="0" length="0">
    <dxf>
      <font>
        <sz val="10"/>
        <color auto="1"/>
        <name val="Times New Roman"/>
        <scheme val="none"/>
      </font>
      <alignment horizontal="general" vertical="top" readingOrder="0"/>
    </dxf>
  </rfmt>
  <rfmt sheetId="1" s="1" sqref="C151" start="0" length="0">
    <dxf>
      <font>
        <sz val="10"/>
        <color auto="1"/>
        <name val="Times New Roman"/>
        <scheme val="none"/>
      </font>
      <numFmt numFmtId="0" formatCode="General"/>
    </dxf>
  </rfmt>
  <rfmt sheetId="1" s="1" sqref="D151" start="0" length="0">
    <dxf>
      <font>
        <sz val="10"/>
        <color auto="1"/>
        <name val="Times New Roman"/>
        <scheme val="none"/>
      </font>
      <numFmt numFmtId="0" formatCode="General"/>
    </dxf>
  </rfmt>
  <rfmt sheetId="1" s="1" sqref="E151" start="0" length="0">
    <dxf>
      <font>
        <sz val="10"/>
        <color auto="1"/>
        <name val="Times New Roman"/>
        <scheme val="none"/>
      </font>
      <numFmt numFmtId="0" formatCode="General"/>
    </dxf>
  </rfmt>
  <rcc rId="856" sId="1" odxf="1" s="1" dxf="1">
    <oc r="B152" t="inlineStr">
      <is>
        <t>Обеспечение участия молодых людей в возрасте от 14 до 30 лет, в проектах и программах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города, обеспечению социальной и культурной адаптации мигрантов и профилактике экстремизма, не менее человек</t>
      </is>
    </oc>
    <nc r="B152" t="inlineStr">
      <is>
        <t>Обеспечение участия молодых людей в возрасте от 14 до 30 лет, в проектах и программах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города, обеспечению социальной и культурной адаптации мигрантов и профилактике экстремизма, не менее человек.</t>
      </is>
    </nc>
    <odxf>
      <font>
        <b val="0"/>
        <i val="0"/>
        <strike val="0"/>
        <condense val="0"/>
        <extend val="0"/>
        <outline val="0"/>
        <shadow val="0"/>
        <u val="none"/>
        <vertAlign val="baseline"/>
        <sz val="14"/>
        <color theme="1"/>
        <name val="Times New Roman"/>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0"/>
        <color theme="1"/>
        <name val="Times New Roman"/>
        <scheme val="none"/>
      </font>
      <alignment horizontal="general" vertical="top" readingOrder="0"/>
    </ndxf>
  </rcc>
  <rfmt sheetId="1" s="1" sqref="C152" start="0" length="0">
    <dxf>
      <font>
        <sz val="10"/>
        <color auto="1"/>
        <name val="Times New Roman"/>
        <scheme val="none"/>
      </font>
      <numFmt numFmtId="0" formatCode="General"/>
    </dxf>
  </rfmt>
  <rfmt sheetId="1" s="1" sqref="D152" start="0" length="0">
    <dxf>
      <font>
        <sz val="10"/>
        <color auto="1"/>
        <name val="Times New Roman"/>
        <scheme val="none"/>
      </font>
      <numFmt numFmtId="0" formatCode="General"/>
    </dxf>
  </rfmt>
  <rfmt sheetId="1" s="1" sqref="E152" start="0" length="0">
    <dxf>
      <font>
        <sz val="10"/>
        <color auto="1"/>
        <name val="Times New Roman"/>
        <scheme val="none"/>
      </font>
      <numFmt numFmtId="0" formatCode="General"/>
    </dxf>
  </rfmt>
  <rcc rId="857" sId="1" odxf="1" s="1" dxf="1">
    <oc r="B153" t="inlineStr">
      <is>
        <t>Обеспечение участия муниципальных служащих и работников образовательных организаций в курсах повышения квалификации и обучающих семинарах по повышению профессионального уровня специалистов по вопросам укрепления межнационального и межконфессионального согласия, поддержки и развития языков и культуры народов Российской Федерации, проживающих на территории муниципального образования, обеспечения социальной и культурной адаптации мигрантов и профилактики экстремизма, не менее, человек</t>
      </is>
    </oc>
    <nc r="B153" t="inlineStr">
      <is>
        <t>Обеспечение участия муниципальных служащих и работников образовательных организаций в курсах повышения квалификации и обучающих семинарах по повышению профессионального уровня специалистов по вопросам укрепления межнационального и межконфессионального согласия, поддержки и развития языков и культуры народов Российской Федерации, проживающих на территории муниципального образования, обеспечения социальной и культурной адаптации мигрантов и профилактики экстремизма, не менее, человек.</t>
      </is>
    </nc>
    <odxf>
      <font>
        <b val="0"/>
        <i val="0"/>
        <strike val="0"/>
        <condense val="0"/>
        <extend val="0"/>
        <outline val="0"/>
        <shadow val="0"/>
        <u val="none"/>
        <vertAlign val="baseline"/>
        <sz val="14"/>
        <color auto="1"/>
        <name val="Times New Roman"/>
        <scheme val="none"/>
      </font>
      <numFmt numFmtId="0" formatCode="General"/>
      <fill>
        <patternFill patternType="none">
          <fgColor indexed="64"/>
          <bgColor indexed="65"/>
        </patternFill>
      </fill>
      <alignment horizontal="justify"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0"/>
        <color auto="1"/>
        <name val="Times New Roman"/>
        <scheme val="none"/>
      </font>
      <alignment horizontal="general" readingOrder="0"/>
    </ndxf>
  </rcc>
  <rfmt sheetId="1" s="1" sqref="C153" start="0" length="0">
    <dxf>
      <font>
        <sz val="10"/>
        <color auto="1"/>
        <name val="Times New Roman"/>
        <scheme val="none"/>
      </font>
    </dxf>
  </rfmt>
  <rfmt sheetId="1" s="1" sqref="D153" start="0" length="0">
    <dxf>
      <font>
        <sz val="10"/>
        <color auto="1"/>
        <name val="Times New Roman"/>
        <scheme val="none"/>
      </font>
    </dxf>
  </rfmt>
  <rfmt sheetId="1" s="1" sqref="E153" start="0" length="0">
    <dxf>
      <font>
        <sz val="10"/>
        <color auto="1"/>
        <name val="Times New Roman"/>
        <scheme val="none"/>
      </font>
    </dxf>
  </rfmt>
  <rcc rId="858" sId="1" odxf="1" s="1" dxf="1">
    <oc r="B154" t="inlineStr">
      <is>
        <t>Обеспечение публикаций в СМИ, направленных на формирование этнокультурной компетентности граждан и пропаганду ценностей добрососедства и взаимоуважения,  не менее, ед.</t>
      </is>
    </oc>
    <nc r="B154" t="inlineStr">
      <is>
        <t>Обеспечение публикаций в СМИ, направленных на формирование этнокультурной компетентности граждан, пропаганду ценностей добрососедства и взаимоуважения, профилактику экстремизма и терроризма, не менее, ед.</t>
      </is>
    </nc>
    <odxf>
      <font>
        <b val="0"/>
        <i val="0"/>
        <strike val="0"/>
        <condense val="0"/>
        <extend val="0"/>
        <outline val="0"/>
        <shadow val="0"/>
        <u val="none"/>
        <vertAlign val="baseline"/>
        <sz val="14"/>
        <color auto="1"/>
        <name val="Times New Roman"/>
        <scheme val="none"/>
      </font>
      <numFmt numFmtId="0" formatCode="General"/>
      <fill>
        <patternFill patternType="none">
          <fgColor indexed="64"/>
          <bgColor indexed="65"/>
        </patternFill>
      </fill>
      <alignment horizontal="justify"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0"/>
        <color auto="1"/>
        <name val="Times New Roman"/>
        <scheme val="none"/>
      </font>
      <alignment horizontal="general" readingOrder="0"/>
    </ndxf>
  </rcc>
  <rfmt sheetId="1" s="1" sqref="C154" start="0" length="0">
    <dxf>
      <font>
        <sz val="10"/>
        <color auto="1"/>
        <name val="Times New Roman"/>
        <scheme val="none"/>
      </font>
    </dxf>
  </rfmt>
  <rfmt sheetId="1" s="1" sqref="D154" start="0" length="0">
    <dxf>
      <font>
        <sz val="10"/>
        <color auto="1"/>
        <name val="Times New Roman"/>
        <scheme val="none"/>
      </font>
    </dxf>
  </rfmt>
  <rfmt sheetId="1" s="1" sqref="E154" start="0" length="0">
    <dxf>
      <font>
        <sz val="10"/>
        <color auto="1"/>
        <name val="Times New Roman"/>
        <scheme val="none"/>
      </font>
    </dxf>
  </rfmt>
  <rfmt sheetId="1" s="1" sqref="B155" start="0" length="0">
    <dxf>
      <font>
        <sz val="10"/>
        <color auto="1"/>
        <name val="Times New Roman"/>
        <scheme val="none"/>
      </font>
      <alignment horizontal="general" readingOrder="0"/>
    </dxf>
  </rfmt>
  <rfmt sheetId="1" s="1" sqref="C155" start="0" length="0">
    <dxf>
      <font>
        <sz val="10"/>
        <color auto="1"/>
        <name val="Times New Roman"/>
        <scheme val="none"/>
      </font>
    </dxf>
  </rfmt>
  <rfmt sheetId="1" s="1" sqref="D155" start="0" length="0">
    <dxf>
      <font>
        <sz val="10"/>
        <color auto="1"/>
        <name val="Times New Roman"/>
        <scheme val="none"/>
      </font>
    </dxf>
  </rfmt>
  <rfmt sheetId="1" s="1" sqref="E155" start="0" length="0">
    <dxf>
      <font>
        <sz val="10"/>
        <color auto="1"/>
        <name val="Times New Roman"/>
        <scheme val="none"/>
      </font>
    </dxf>
  </rfmt>
  <rfmt sheetId="1" s="1" sqref="B156" start="0" length="0">
    <dxf>
      <font>
        <sz val="10"/>
        <color auto="1"/>
        <name val="Times New Roman"/>
        <scheme val="none"/>
      </font>
      <alignment horizontal="general" readingOrder="0"/>
    </dxf>
  </rfmt>
  <rcc rId="859" sId="1" odxf="1" s="1" dxf="1">
    <oc r="C156">
      <v>500</v>
    </oc>
    <nc r="C156">
      <v>4000</v>
    </nc>
    <odxf>
      <font>
        <b val="0"/>
        <i val="0"/>
        <strike val="0"/>
        <condense val="0"/>
        <extend val="0"/>
        <outline val="0"/>
        <shadow val="0"/>
        <u val="none"/>
        <vertAlign val="baseline"/>
        <sz val="14"/>
        <color auto="1"/>
        <name val="Times New Roman"/>
        <scheme val="none"/>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0"/>
        <color auto="1"/>
        <name val="Times New Roman"/>
        <scheme val="none"/>
      </font>
    </ndxf>
  </rcc>
  <rfmt sheetId="1" s="1" sqref="D156" start="0" length="0">
    <dxf>
      <font>
        <sz val="10"/>
        <color auto="1"/>
        <name val="Times New Roman"/>
        <scheme val="none"/>
      </font>
    </dxf>
  </rfmt>
  <rcc rId="860" sId="1" odxf="1" s="1" dxf="1">
    <oc r="E156">
      <v>500</v>
    </oc>
    <nc r="E156">
      <v>4000</v>
    </nc>
    <odxf>
      <font>
        <b val="0"/>
        <i val="0"/>
        <strike val="0"/>
        <condense val="0"/>
        <extend val="0"/>
        <outline val="0"/>
        <shadow val="0"/>
        <u val="none"/>
        <vertAlign val="baseline"/>
        <sz val="14"/>
        <color auto="1"/>
        <name val="Times New Roman"/>
        <scheme val="none"/>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0"/>
        <color auto="1"/>
        <name val="Times New Roman"/>
        <scheme val="none"/>
      </font>
    </ndxf>
  </rcc>
  <rcc rId="861" sId="1" odxf="1" s="1" dxf="1">
    <nc r="B157" t="inlineStr">
      <is>
        <t>Уровень преступности на улицах и в общественных местах (число зарегистрированных преступлений на 100 тыс. человек населения), ед.</t>
      </is>
    </nc>
    <odxf>
      <font>
        <b val="0"/>
        <i val="0"/>
        <strike val="0"/>
        <condense val="0"/>
        <extend val="0"/>
        <outline val="0"/>
        <shadow val="0"/>
        <u val="none"/>
        <vertAlign val="baseline"/>
        <sz val="14"/>
        <color auto="1"/>
        <name val="Times New Roman"/>
        <scheme val="none"/>
      </font>
      <numFmt numFmtId="0" formatCode="General"/>
      <fill>
        <patternFill patternType="none">
          <fgColor indexed="64"/>
          <bgColor indexed="65"/>
        </patternFill>
      </fill>
      <alignment horizontal="justify"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odxf>
    <ndxf>
      <font>
        <sz val="10"/>
        <color auto="1"/>
        <name val="Times New Roman"/>
        <scheme val="none"/>
      </font>
      <fill>
        <patternFill patternType="solid">
          <bgColor theme="0"/>
        </patternFill>
      </fill>
      <alignment horizontal="general" readingOrder="0"/>
    </ndxf>
  </rcc>
  <rcc rId="862" sId="1" odxf="1" s="1" dxf="1">
    <nc r="C157">
      <v>318</v>
    </nc>
    <odxf>
      <font>
        <b val="0"/>
        <i val="0"/>
        <strike val="0"/>
        <condense val="0"/>
        <extend val="0"/>
        <outline val="0"/>
        <shadow val="0"/>
        <u val="none"/>
        <vertAlign val="baseline"/>
        <sz val="14"/>
        <color auto="1"/>
        <name val="Times New Roman"/>
        <scheme val="none"/>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odxf>
    <ndxf>
      <font>
        <sz val="10"/>
        <color auto="1"/>
        <name val="Times New Roman"/>
        <scheme val="none"/>
      </font>
      <fill>
        <patternFill patternType="solid">
          <bgColor theme="0"/>
        </patternFill>
      </fill>
    </ndxf>
  </rcc>
  <rcc rId="863" sId="1" odxf="1" s="1" dxf="1">
    <nc r="D157">
      <v>317</v>
    </nc>
    <odxf>
      <font>
        <b val="0"/>
        <i val="0"/>
        <strike val="0"/>
        <condense val="0"/>
        <extend val="0"/>
        <outline val="0"/>
        <shadow val="0"/>
        <u val="none"/>
        <vertAlign val="baseline"/>
        <sz val="14"/>
        <color auto="1"/>
        <name val="Times New Roman"/>
        <scheme val="none"/>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odxf>
    <ndxf>
      <font>
        <sz val="10"/>
        <color auto="1"/>
        <name val="Times New Roman"/>
        <scheme val="none"/>
      </font>
      <fill>
        <patternFill patternType="solid">
          <bgColor theme="0"/>
        </patternFill>
      </fill>
    </ndxf>
  </rcc>
  <rcc rId="864" sId="1" odxf="1" s="1" dxf="1">
    <nc r="E157">
      <v>316</v>
    </nc>
    <odxf>
      <font>
        <b val="0"/>
        <i val="0"/>
        <strike val="0"/>
        <condense val="0"/>
        <extend val="0"/>
        <outline val="0"/>
        <shadow val="0"/>
        <u val="none"/>
        <vertAlign val="baseline"/>
        <sz val="14"/>
        <color auto="1"/>
        <name val="Times New Roman"/>
        <scheme val="none"/>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odxf>
    <ndxf>
      <font>
        <sz val="10"/>
        <color auto="1"/>
        <name val="Times New Roman"/>
        <scheme val="none"/>
      </font>
      <fill>
        <patternFill patternType="solid">
          <bgColor theme="0"/>
        </patternFill>
      </fill>
    </ndxf>
  </rcc>
  <rfmt sheetId="1" sqref="B147:E157" start="0" length="2147483647">
    <dxf>
      <font>
        <sz val="14"/>
      </font>
    </dxf>
  </rfmt>
  <rfmt sheetId="1" sqref="C147:E157">
    <dxf>
      <alignment vertical="center" readingOrder="0"/>
    </dxf>
  </rfmt>
  <rfmt sheetId="1" sqref="B146:E157" start="0" length="2147483647">
    <dxf>
      <font>
        <color rgb="FFFF0000"/>
      </font>
    </dxf>
  </rfmt>
  <rcc rId="865" sId="1">
    <oc r="B146" t="inlineStr">
      <is>
        <t>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 профилактика экстремизма на период до 2030 года»</t>
      </is>
    </oc>
    <nc r="B146" t="inlineStr">
      <is>
        <t>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 профилактика экстремизма и терроризма на период до 2030 года»</t>
      </is>
    </nc>
  </rcc>
  <rdn rId="0" localSheetId="1" customView="1" name="Z_1A17F50A_0019_4EAA_BEBA_BF00A6E86EF1_.wvu.PrintArea" hidden="1" oldHidden="1">
    <formula>'приложение 9'!$A$1:$E$174</formula>
  </rdn>
  <rdn rId="0" localSheetId="1" customView="1" name="Z_1A17F50A_0019_4EAA_BEBA_BF00A6E86EF1_.wvu.PrintTitles" hidden="1" oldHidden="1">
    <formula>'приложение 9'!$6:$7</formula>
  </rdn>
  <rdn rId="0" localSheetId="1" customView="1" name="Z_1A17F50A_0019_4EAA_BEBA_BF00A6E86EF1_.wvu.FilterData" hidden="1" oldHidden="1">
    <formula>'приложение 9'!$A$7:$F$174</formula>
  </rdn>
  <rcv guid="{1A17F50A-0019-4EAA-BEBA-BF00A6E86EF1}"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47:B157">
    <dxf>
      <alignment horizontal="justify" readingOrder="0"/>
    </dxf>
  </rfmt>
  <rcc rId="869" sId="1">
    <oc r="C143">
      <v>7</v>
    </oc>
    <nc r="C143">
      <v>20</v>
    </nc>
  </rcc>
  <rcc rId="870" sId="1">
    <oc r="D143">
      <v>2</v>
    </oc>
    <nc r="D143">
      <v>30</v>
    </nc>
  </rcc>
  <rcc rId="871" sId="1">
    <oc r="E143">
      <v>2</v>
    </oc>
    <nc r="E143">
      <v>30</v>
    </nc>
  </rcc>
  <rcc rId="872" sId="1" numFmtId="4">
    <oc r="C144">
      <v>17</v>
    </oc>
    <nc r="C144">
      <v>4</v>
    </nc>
  </rcc>
  <rcc rId="873" sId="1" numFmtId="4">
    <oc r="D144">
      <v>20</v>
    </oc>
    <nc r="D144">
      <v>3</v>
    </nc>
  </rcc>
  <rcc rId="874" sId="1" numFmtId="4">
    <oc r="E144">
      <v>30</v>
    </oc>
    <nc r="E144">
      <v>2</v>
    </nc>
  </rcc>
  <rcc rId="875" sId="1">
    <oc r="C145">
      <v>31</v>
    </oc>
    <nc r="C145">
      <v>18</v>
    </nc>
  </rcc>
  <rcc rId="876" sId="1">
    <oc r="D145">
      <v>3</v>
    </oc>
    <nc r="D145">
      <v>2</v>
    </nc>
  </rcc>
  <rcc rId="877" sId="1">
    <oc r="E145">
      <v>3</v>
    </oc>
    <nc r="E145">
      <v>4</v>
    </nc>
  </rcc>
  <rcv guid="{324EC043-0B3F-4B6D-A134-614234C770B0}" action="delete"/>
  <rdn rId="0" localSheetId="1" customView="1" name="Z_324EC043_0B3F_4B6D_A134_614234C770B0_.wvu.PrintArea" hidden="1" oldHidden="1">
    <formula>'приложение 9'!$A$1:$E$174</formula>
    <oldFormula>'приложение 9'!$A$1:$E$174</oldFormula>
  </rdn>
  <rdn rId="0" localSheetId="1" customView="1" name="Z_324EC043_0B3F_4B6D_A134_614234C770B0_.wvu.PrintTitles" hidden="1" oldHidden="1">
    <formula>'приложение 9'!$6:$7</formula>
    <oldFormula>'приложение 9'!$6:$7</oldFormula>
  </rdn>
  <rdn rId="0" localSheetId="1" customView="1" name="Z_324EC043_0B3F_4B6D_A134_614234C770B0_.wvu.FilterData" hidden="1" oldHidden="1">
    <formula>'приложение 9'!$A$7:$F$174</formula>
    <oldFormula>'приложение 9'!$A$7:$F$174</oldFormula>
  </rdn>
  <rcv guid="{324EC043-0B3F-4B6D-A134-614234C770B0}"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1" sId="1">
    <oc r="B145" t="inlineStr">
      <is>
        <t>Количество благоустроенных дворовых территорий, кв.м.</t>
      </is>
    </oc>
    <nc r="B145" t="inlineStr">
      <is>
        <t>Количество благоустроенных дворовых территорий, ед.</t>
      </is>
    </nc>
  </rcc>
  <rcc rId="882" sId="1">
    <oc r="B143" t="inlineStr">
      <is>
        <t>Количество благоустроенных общественных территорий (в том числе площадей, набережных, скверов, парков), ед.</t>
      </is>
    </oc>
    <nc r="B143" t="inlineStr">
      <is>
        <t>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 %</t>
      </is>
    </nc>
  </rcc>
  <rcc rId="883" sId="1">
    <oc r="B144" t="inlineStr">
      <is>
        <t>Увеличение доли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 до 31 декабря 2024 года до 30%</t>
      </is>
    </oc>
    <nc r="B144" t="inlineStr">
      <is>
        <t>Количество благоустроенных общественных территорий (в том числе площадей, набережных, скверов, парков), ед.</t>
      </is>
    </nc>
  </rcc>
  <rcc rId="884" sId="1">
    <oc r="B50" t="inlineStr">
      <is>
        <t>Муниципальная программа «Управление муниципальным имуществом в сфере жилищно-коммунального хозяйства в городе Сургуте на период до 2030 года»</t>
      </is>
    </oc>
    <nc r="B50" t="inlineStr">
      <is>
        <t>Муниципальная программа «Управление муниципальным имуществом  в городе Сургуте на период до 2030 года»</t>
      </is>
    </nc>
  </rcc>
  <rcv guid="{324EC043-0B3F-4B6D-A134-614234C770B0}" action="delete"/>
  <rdn rId="0" localSheetId="1" customView="1" name="Z_324EC043_0B3F_4B6D_A134_614234C770B0_.wvu.PrintArea" hidden="1" oldHidden="1">
    <formula>'приложение 9'!$A$1:$E$174</formula>
    <oldFormula>'приложение 9'!$A$1:$E$174</oldFormula>
  </rdn>
  <rdn rId="0" localSheetId="1" customView="1" name="Z_324EC043_0B3F_4B6D_A134_614234C770B0_.wvu.PrintTitles" hidden="1" oldHidden="1">
    <formula>'приложение 9'!$6:$7</formula>
    <oldFormula>'приложение 9'!$6:$7</oldFormula>
  </rdn>
  <rdn rId="0" localSheetId="1" customView="1" name="Z_324EC043_0B3F_4B6D_A134_614234C770B0_.wvu.FilterData" hidden="1" oldHidden="1">
    <formula>'приложение 9'!$A$7:$F$174</formula>
    <oldFormula>'приложение 9'!$A$7:$F$174</oldFormula>
  </rdn>
  <rcv guid="{324EC043-0B3F-4B6D-A134-614234C770B0}"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3:XFD145" start="0" length="2147483647">
    <dxf>
      <font>
        <color rgb="FFFF0000"/>
      </font>
    </dxf>
  </rfmt>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8" sId="1">
    <oc r="B52" t="inlineStr">
      <is>
        <t>Общее количество объектов муниципального имущества в сфере жилищно-коммунального  хозяйства, ед.</t>
      </is>
    </oc>
    <nc r="B52" t="inlineStr">
      <is>
        <t xml:space="preserve">Обеспечение контроля за распоряжением, использованием по назначению  и сохранностью муниципального имущества, %
</t>
      </is>
    </nc>
  </rcc>
  <rcc rId="889" sId="1" numFmtId="4">
    <oc r="C52">
      <v>7462</v>
    </oc>
    <nc r="C52">
      <v>100</v>
    </nc>
  </rcc>
  <rcc rId="890" sId="1" numFmtId="4">
    <oc r="D52">
      <v>7462</v>
    </oc>
    <nc r="D52">
      <v>100</v>
    </nc>
  </rcc>
  <rcc rId="891" sId="1" numFmtId="4">
    <oc r="E52">
      <v>7462</v>
    </oc>
    <nc r="E52">
      <v>100</v>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 sId="1">
    <oc r="B52" t="inlineStr">
      <is>
        <t xml:space="preserve">Обеспечение контроля за распоряжением, использованием по назначению  и сохранностью муниципального имущества, %
</t>
      </is>
    </oc>
    <nc r="B52" t="inlineStr">
      <is>
        <t>Обеспечение контроля за распоряжением, использованием по назначению  и сохранностью муниципального имущества, %</t>
      </is>
    </nc>
  </rcc>
  <rfmt sheetId="1" sqref="A51:XFD52" start="0" length="2147483647">
    <dxf>
      <font>
        <color theme="3" tint="0.39997558519241921"/>
      </font>
    </dxf>
  </rfmt>
  <rfmt sheetId="1" sqref="A51:XFD52" start="0" length="2147483647">
    <dxf>
      <font>
        <color theme="5" tint="-0.249977111117893"/>
      </font>
    </dxf>
  </rfmt>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3" sId="1">
    <oc r="B54" t="inlineStr">
      <is>
        <t>Удельный расход электрической энергии на снабжение органов местного самоуправления и муниципальных учреждений (в расчете на 1 кв.метр общей площади), кВтч/кв.м.</t>
      </is>
    </oc>
    <nc r="B54" t="inlineStr">
      <is>
        <t>Удельный расход тепловой энергии на снабжение органов местного самоуправления и муниципальных учреждениях (в расчете на 1 кв.метр общей площади), Гкал/кв.м.</t>
      </is>
    </nc>
  </rcc>
  <rcc rId="894" sId="1">
    <oc r="C54">
      <v>43.2</v>
    </oc>
    <nc r="C54">
      <v>0.17199999999999999</v>
    </nc>
  </rcc>
  <rcc rId="895" sId="1">
    <oc r="D54">
      <v>42.9</v>
    </oc>
    <nc r="D54">
      <v>0.17199999999999999</v>
    </nc>
  </rcc>
  <rcc rId="896" sId="1">
    <oc r="E54">
      <v>42.8</v>
    </oc>
    <nc r="E54">
      <v>0.17199999999999999</v>
    </nc>
  </rcc>
  <rcc rId="897" sId="1">
    <oc r="B55" t="inlineStr">
      <is>
        <t>Удельный расход тепловой энергии на снабжение органов местного самоуправления и муниципальных учреждений (в расчете на 1 кв.метр общей площади), Гкал/кв.м.</t>
      </is>
    </oc>
    <nc r="B55" t="inlineStr">
      <is>
        <t>Удельный расход электрической энергии на снабжение органов местного самоуправления и муниципальных учреждениях (в расчете на 1 кв.метр общей площади), кВтч/кв.м.</t>
      </is>
    </nc>
  </rcc>
  <rcc rId="898" sId="1">
    <oc r="C55">
      <v>0.17199999999999999</v>
    </oc>
    <nc r="C55">
      <v>42.9</v>
    </nc>
  </rcc>
  <rcc rId="899" sId="1">
    <oc r="D55">
      <v>0.17199999999999999</v>
    </oc>
    <nc r="D55">
      <v>42.8</v>
    </nc>
  </rcc>
  <rcc rId="900" sId="1">
    <oc r="E55">
      <v>0.17199999999999999</v>
    </oc>
    <nc r="E55">
      <v>42.7</v>
    </nc>
  </rcc>
  <rcc rId="901" sId="1">
    <oc r="D56">
      <v>4.5999999999999996</v>
    </oc>
    <nc r="D56">
      <v>4.5</v>
    </nc>
  </rcc>
  <rcc rId="902" sId="1">
    <oc r="B57" t="inlineStr">
      <is>
        <t>Удельный расход горячей воды на снабжение органов местного самоуправления и муниципальных учреждений (в расчете на 1 человека), куб.м/чел.</t>
      </is>
    </oc>
    <nc r="B57" t="inlineStr">
      <is>
        <t>Удельный расход горячей воды на снабжение органов местного самоуправления и муниципальных учреждениях (в расчете на 1 человека), куб.м/чел.</t>
      </is>
    </nc>
  </rcc>
  <rcc rId="903" sId="1">
    <oc r="B58" t="inlineStr">
      <is>
        <t>Удельный расход топлива на выработку тепловой энергии на котельных, т.у.т./Гкал.</t>
      </is>
    </oc>
    <nc r="B58" t="inlineStr">
      <is>
        <t>Удельный расход топлива на отпущенную с коллекторов котельных в тепловую сеть тепловую энергию на территории муниципального образования, т.у.т./тыс.Гкал.</t>
      </is>
    </nc>
  </rcc>
  <rcc rId="904" sId="1">
    <oc r="C58">
      <v>0.17</v>
    </oc>
    <nc r="C58">
      <v>163.86</v>
    </nc>
  </rcc>
  <rcc rId="905" sId="1">
    <oc r="D58">
      <v>0.17</v>
    </oc>
    <nc r="D58">
      <v>163.86</v>
    </nc>
  </rcc>
  <rcc rId="906" sId="1">
    <oc r="E58">
      <v>0.17</v>
    </oc>
    <nc r="E58">
      <v>163.86</v>
    </nc>
  </rcc>
  <rcc rId="907" sId="1">
    <oc r="B59" t="inlineStr">
      <is>
        <t xml:space="preserve">Удельный расход электрической энергии, используемой при передаче тепловой энергии в системах теплоснабжения, кВтч/куб.м. </t>
      </is>
    </oc>
    <nc r="B59" t="inlineStr">
      <is>
        <t xml:space="preserve">Удельный расход электрической энергии на передачу тепловой энергии на территории муниципального образования, кВтч/Гкал. </t>
      </is>
    </nc>
  </rcc>
  <rcc rId="908" sId="1">
    <oc r="C59">
      <v>0.39</v>
    </oc>
    <nc r="C59">
      <v>4.28</v>
    </nc>
  </rcc>
  <rcc rId="909" sId="1">
    <oc r="D59">
      <v>0.39</v>
    </oc>
    <nc r="D59">
      <v>4.28</v>
    </nc>
  </rcc>
  <rcc rId="910" sId="1">
    <oc r="E59">
      <v>0.39</v>
    </oc>
    <nc r="E59">
      <v>4.28</v>
    </nc>
  </rcc>
  <rcc rId="911" sId="1">
    <oc r="B60" t="inlineStr">
      <is>
        <t xml:space="preserve">Удельный расход электрической энергии, используемой при передаче (транспортировке) воды в системах водоснабжения (на 1 куб.м.), тыс.кВтч/тыс.куб.м. </t>
      </is>
    </oc>
    <nc r="B60" t="inlineStr">
      <is>
        <t xml:space="preserve">Удельный расход электрической энергии, потребляемой в технологическом процессе транспортировки питьевой воды, на единицу объема транспортируемой воды, отпускаемой в сеть на территории муниципального образования, кВтч/куб.м. </t>
      </is>
    </nc>
  </rcc>
  <rcc rId="912" sId="1">
    <oc r="D60">
      <v>0.36</v>
    </oc>
    <nc r="D60">
      <v>0.35</v>
    </nc>
  </rcc>
  <rcc rId="913" sId="1">
    <oc r="B61" t="inlineStr">
      <is>
        <t>Доля потерь тепловой энергии при ее передаче в общем объеме переданной тепловой энергии, %</t>
      </is>
    </oc>
    <nc r="B61" t="inlineStr">
      <is>
        <t>Доля потерь тепловой энергии при ее передаче в общем объеме переданной тепловой энергии на территории муниципального образования, %</t>
      </is>
    </nc>
  </rcc>
  <rcc rId="914" sId="1">
    <oc r="B62" t="inlineStr">
      <is>
        <t>Доля потерь воды при ее передаче в общем объеме переданной воды, %</t>
      </is>
    </oc>
    <nc r="B62" t="inlineStr">
      <is>
        <t>Доля потерь воды в централизованных системах водоснабжения при транспортировке в общем объеме воды, поданной в водопроводную сеть на территории муниципального образования,  %</t>
      </is>
    </nc>
  </rcc>
  <rcc rId="915" sId="1">
    <oc r="C62">
      <v>6.53</v>
    </oc>
    <nc r="C62">
      <v>6.44</v>
    </nc>
  </rcc>
  <rcc rId="916" sId="1">
    <oc r="D62">
      <v>6.44</v>
    </oc>
    <nc r="D62">
      <v>6.28</v>
    </nc>
  </rcc>
  <rcc rId="917" sId="1">
    <oc r="E62">
      <v>6.28</v>
    </oc>
    <nc r="E62">
      <v>6.19</v>
    </nc>
  </rcc>
  <rcc rId="918" sId="1">
    <oc r="B63" t="inlineStr">
      <is>
        <t>Доля индивидуальных приборов учета холодной и горячей воды, электрической энергии, установленных в муниципальных жилых и нежилых помещениях, от общего количества требуемых к установке, %</t>
      </is>
    </oc>
    <nc r="B63" t="inlineStr">
      <is>
        <t>Доля индивидуальных приборов учета холодной и горячей воды, установленных (замененных, поверенных) в муниципальных жилых и нежилых помещениях, от общего количества требуемых к установке (замене, поверке), %</t>
      </is>
    </nc>
  </rcc>
  <rfmt sheetId="1" sqref="B54:E63" start="0" length="2147483647">
    <dxf>
      <font>
        <color theme="5" tint="-0.249977111117893"/>
      </font>
    </dxf>
  </rfmt>
  <rcv guid="{324EC043-0B3F-4B6D-A134-614234C770B0}" action="delete"/>
  <rdn rId="0" localSheetId="1" customView="1" name="Z_324EC043_0B3F_4B6D_A134_614234C770B0_.wvu.PrintArea" hidden="1" oldHidden="1">
    <formula>'приложение 9'!$A$1:$E$174</formula>
    <oldFormula>'приложение 9'!$A$1:$E$174</oldFormula>
  </rdn>
  <rdn rId="0" localSheetId="1" customView="1" name="Z_324EC043_0B3F_4B6D_A134_614234C770B0_.wvu.PrintTitles" hidden="1" oldHidden="1">
    <formula>'приложение 9'!$6:$7</formula>
    <oldFormula>'приложение 9'!$6:$7</oldFormula>
  </rdn>
  <rdn rId="0" localSheetId="1" customView="1" name="Z_324EC043_0B3F_4B6D_A134_614234C770B0_.wvu.FilterData" hidden="1" oldHidden="1">
    <formula>'приложение 9'!$A$7:$F$174</formula>
    <oldFormula>'приложение 9'!$A$7:$F$174</oldFormula>
  </rdn>
  <rcv guid="{324EC043-0B3F-4B6D-A134-614234C770B0}"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922" sId="1" ref="A70:XFD71" action="insertRow"/>
  <rcc rId="923" sId="1">
    <oc r="B65" t="inlineStr">
      <is>
        <t>Увеличение доли автомобильных дорог общего пользования местного значения, соответствующих нормативным требованиям к транспортно-эксплуатационным показателям, в общей протяженности автомобильных дорог общего пользования местного значения, %</t>
      </is>
    </oc>
    <nc r="B65" t="inlineStr">
      <is>
        <t>Площадь введенных в эксплуатацию тротуаров, тыс.кв.м.</t>
      </is>
    </nc>
  </rcc>
  <rcc rId="924" sId="1">
    <oc r="C65">
      <v>82.8</v>
    </oc>
    <nc r="C65">
      <v>1.675</v>
    </nc>
  </rcc>
  <rcc rId="925" sId="1" numFmtId="4">
    <oc r="D65">
      <v>84</v>
    </oc>
    <nc r="D65" t="inlineStr">
      <is>
        <t xml:space="preserve"> - </t>
      </is>
    </nc>
  </rcc>
  <rcc rId="926" sId="1">
    <oc r="E65">
      <v>84.7</v>
    </oc>
    <nc r="E65" t="inlineStr">
      <is>
        <t xml:space="preserve"> - </t>
      </is>
    </nc>
  </rcc>
  <rcc rId="927" sId="1">
    <oc r="B66" t="inlineStr">
      <is>
        <t>Увеличение доли контрактов на осуществление дорожной деятельности в рамках реализации регионального проекта, предусматривающих использование новых технологий и материалов, включенных в Реестр новых  и наилучших технологий, материалов и технологических решений повторного применения, %</t>
      </is>
    </oc>
    <nc r="B66" t="inlineStr">
      <is>
        <t>Увеличение доли автомобильных дорог общего пользования местного значения, соответствующих нормативным требованиям к транспортно-эксплуатационным показателям, в общей протяженности автомобильных дорог общего пользования местного значения, %</t>
      </is>
    </nc>
  </rcc>
  <rcc rId="928" sId="1">
    <oc r="B67" t="inlineStr">
      <is>
        <t xml:space="preserve">Обеспечение комплексным содержанием в соответствии с требованиями к эксплуатационному состоянию, допустимому по условиям обеспечения безопасности дорожного движения автомобильных дорог, искусственных сооружений, тыс. кв. м. </t>
      </is>
    </oc>
    <nc r="B67" t="inlineStr">
      <is>
        <t>Увеличение доли контрактов на осуществление дорожной деятельности в рамках реализации регионального проекта, предусматривающих использование новых технологий и материалов, включенных в Реестр новых  и наилучших технологий, материалов и технологических решений повторного применения, %</t>
      </is>
    </nc>
  </rcc>
  <rcc rId="929" sId="1">
    <oc r="B68" t="inlineStr">
      <is>
        <t>Протяженность сети автомобильных дорог общего пользования местного значения, км (в рамках утвержденного проекта БКАД), км</t>
      </is>
    </oc>
    <nc r="B68" t="inlineStr">
      <is>
        <t xml:space="preserve">Обеспечение комплексным содержанием в соответствии с требованиями к эксплуатационному состоянию, допустимому по условиям обеспечения безопасности дорожного движения автомобильных дорог, искусственных сооружений, тыс. кв. м. </t>
      </is>
    </nc>
  </rcc>
  <rcc rId="930" sId="1">
    <oc r="B69" t="inlineStr">
      <is>
        <t>Прирост протяженности сети автомобильных дорог и улиц в результате ввода в эксплуатацию автомобильных дорог и улиц, км (в рамках утвержденного проекта БКАД), км</t>
      </is>
    </oc>
    <nc r="B69" t="inlineStr">
      <is>
        <t>Протяженность сети автомобильных дорог общего пользования местного значения, км (в рамках утвержденного проекта БКАД), км</t>
      </is>
    </nc>
  </rcc>
  <rcc rId="931" sId="1">
    <nc r="B70" t="inlineStr">
      <is>
        <t>Прирост протяженности сети автомобильных дорог и улиц в результате ввода в эксплуатацию автомобильных дорог и улиц, км (в рамках утвержденного проекта БКАД), км</t>
      </is>
    </nc>
  </rcc>
  <rcc rId="932" sId="1">
    <nc r="B71" t="inlineStr">
      <is>
        <t>Прирост протяженности автомобильных дорог общего пользования местного значения,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км</t>
      </is>
    </nc>
  </rcc>
  <rcc rId="933" sId="1">
    <oc r="B72" t="inlineStr">
      <is>
        <t>Прирост протяженности автомобильных дорог общего пользования местного значения,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км</t>
      </is>
    </oc>
    <nc r="B72" t="inlineStr">
      <is>
        <t>Приобретение и установка специальных технических средств, ед.</t>
      </is>
    </nc>
  </rcc>
  <rcc rId="934" sId="1">
    <oc r="B73" t="inlineStr">
      <is>
        <t>Снижение количества мест концентрации дорожно-транспортных происшествий (аварийно-опасных участков) на дорожной сети городской агломерации муниципального образования города Сургута, %</t>
      </is>
    </oc>
    <nc r="B73" t="inlineStr">
      <is>
        <t>Протяженность введенных в эксплуатацию внутриквартальных проездов, м</t>
      </is>
    </nc>
  </rcc>
  <rcc rId="935" sId="1">
    <oc r="B74" t="inlineStr">
      <is>
        <t>Протяженность введенных в эксплуатацию внутриквартальных проездов, м</t>
      </is>
    </oc>
    <nc r="B74" t="inlineStr">
      <is>
        <t>Обеспечение выполнения перевозчиками производственной программы</t>
      </is>
    </nc>
  </rcc>
  <rcc rId="936" sId="1">
    <oc r="B75" t="inlineStr">
      <is>
        <t>Площадь дополнительных парковочных мест, кв.м.</t>
      </is>
    </oc>
    <nc r="B75" t="inlineStr">
      <is>
        <t>Доля дорожной сети в крупнейших городских агломерациях, соответствующая нормативам, %</t>
      </is>
    </nc>
  </rcc>
  <rcc rId="937" sId="1">
    <oc r="B76" t="inlineStr">
      <is>
        <t>Обеспечение выполнения перевозчиками производственной программы, %</t>
      </is>
    </oc>
    <nc r="B76" t="inlineStr">
      <is>
        <t>Площадь отремонтированных автомобильных дорог, тыс. кв.м</t>
      </is>
    </nc>
  </rcc>
  <rcc rId="938" sId="1">
    <nc r="A70" t="inlineStr">
      <is>
        <t>9.6</t>
      </is>
    </nc>
  </rcc>
  <rcc rId="939" sId="1">
    <nc r="A71" t="inlineStr">
      <is>
        <t>9.7</t>
      </is>
    </nc>
  </rcc>
  <rcc rId="940" sId="1">
    <oc r="A72" t="inlineStr">
      <is>
        <t>9.6</t>
      </is>
    </oc>
    <nc r="A72" t="inlineStr">
      <is>
        <t>9.8</t>
      </is>
    </nc>
  </rcc>
  <rcc rId="941" sId="1">
    <oc r="A73" t="inlineStr">
      <is>
        <t>9.7</t>
      </is>
    </oc>
    <nc r="A73" t="inlineStr">
      <is>
        <t>9.9</t>
      </is>
    </nc>
  </rcc>
  <rcc rId="942" sId="1">
    <oc r="A74" t="inlineStr">
      <is>
        <t>9.8</t>
      </is>
    </oc>
    <nc r="A74" t="inlineStr">
      <is>
        <t>9.10</t>
      </is>
    </nc>
  </rcc>
  <rcc rId="943" sId="1">
    <oc r="A75" t="inlineStr">
      <is>
        <t>9.9</t>
      </is>
    </oc>
    <nc r="A75" t="inlineStr">
      <is>
        <t>9.11</t>
      </is>
    </nc>
  </rcc>
  <rcc rId="944" sId="1">
    <oc r="A76" t="inlineStr">
      <is>
        <t>9.10</t>
      </is>
    </oc>
    <nc r="A76" t="inlineStr">
      <is>
        <t>9.12</t>
      </is>
    </nc>
  </rcc>
  <rfmt sheetId="1" sqref="A65:XFD76" start="0" length="2147483647">
    <dxf>
      <font>
        <color theme="5" tint="-0.249977111117893"/>
      </font>
    </dxf>
  </rfmt>
  <rfmt sheetId="1" sqref="C72">
    <dxf>
      <numFmt numFmtId="3" formatCode="#,##0"/>
    </dxf>
  </rfmt>
  <rcc rId="945" sId="1">
    <oc r="C66">
      <v>70</v>
    </oc>
    <nc r="C66">
      <v>82.6</v>
    </nc>
  </rcc>
  <rcc rId="946" sId="1">
    <oc r="D66">
      <v>75</v>
    </oc>
    <nc r="D66">
      <v>84</v>
    </nc>
  </rcc>
  <rcc rId="947" sId="1">
    <oc r="E66">
      <v>80</v>
    </oc>
    <nc r="E66">
      <v>85.7</v>
    </nc>
  </rcc>
  <rcc rId="948" sId="1">
    <oc r="C67">
      <v>4632.7</v>
    </oc>
    <nc r="C67">
      <v>70</v>
    </nc>
  </rcc>
  <rcc rId="949" sId="1">
    <oc r="D67">
      <v>4632.7</v>
    </oc>
    <nc r="D67">
      <v>75</v>
    </nc>
  </rcc>
  <rcc rId="950" sId="1">
    <oc r="E67">
      <v>4632.7</v>
    </oc>
    <nc r="E67">
      <v>80</v>
    </nc>
  </rcc>
  <rcc rId="951" sId="1" numFmtId="4">
    <oc r="C68">
      <v>198.1</v>
    </oc>
    <nc r="C68">
      <v>4481.8100000000004</v>
    </nc>
  </rcc>
  <rcc rId="952" sId="1" numFmtId="4">
    <oc r="D68">
      <v>198.1</v>
    </oc>
    <nc r="D68">
      <v>4481.8100000000004</v>
    </nc>
  </rcc>
  <rcc rId="953" sId="1" numFmtId="4">
    <oc r="E68">
      <v>198.1</v>
    </oc>
    <nc r="E68">
      <v>4481.8100000000004</v>
    </nc>
  </rcc>
  <rcc rId="954" sId="1" numFmtId="4">
    <oc r="C69">
      <v>0.63</v>
    </oc>
    <nc r="C69">
      <v>198.1</v>
    </nc>
  </rcc>
  <rcc rId="955" sId="1">
    <oc r="D69">
      <v>0.746</v>
    </oc>
    <nc r="D69">
      <v>198.1</v>
    </nc>
  </rcc>
  <rcc rId="956" sId="1">
    <oc r="E69" t="inlineStr">
      <is>
        <t xml:space="preserve"> -</t>
      </is>
    </oc>
    <nc r="E69">
      <v>198.1</v>
    </nc>
  </rcc>
  <rcc rId="957" sId="1" numFmtId="4">
    <nc r="C70">
      <v>1.147</v>
    </nc>
  </rcc>
  <rcc rId="958" sId="1">
    <nc r="D70">
      <v>1.3</v>
    </nc>
  </rcc>
  <rcc rId="959" sId="1" numFmtId="4">
    <nc r="C71">
      <v>5.7859999999999996</v>
    </nc>
  </rcc>
  <rcc rId="960" sId="1">
    <nc r="D71">
      <v>2.9460000000000002</v>
    </nc>
  </rcc>
  <rcc rId="961" sId="1">
    <nc r="E71">
      <v>2.887</v>
    </nc>
  </rcc>
  <rcc rId="962" sId="1" numFmtId="4">
    <oc r="C72">
      <v>4.7030000000000003</v>
    </oc>
    <nc r="C72">
      <v>5</v>
    </nc>
  </rcc>
  <rcc rId="963" sId="1">
    <oc r="D72">
      <v>11.164</v>
    </oc>
    <nc r="D72"/>
  </rcc>
  <rcc rId="964" sId="1">
    <oc r="E72">
      <v>4.0330000000000004</v>
    </oc>
    <nc r="E72"/>
  </rcc>
  <rcc rId="965" sId="1">
    <oc r="C73">
      <v>50</v>
    </oc>
    <nc r="C73"/>
  </rcc>
  <rcc rId="966" sId="1">
    <oc r="D73">
      <v>35</v>
    </oc>
    <nc r="D73">
      <v>1212</v>
    </nc>
  </rcc>
  <rcc rId="967" sId="1">
    <oc r="E73">
      <v>29</v>
    </oc>
    <nc r="E73">
      <v>1410</v>
    </nc>
  </rcc>
  <rcc rId="968" sId="1" numFmtId="4">
    <oc r="C74">
      <v>403</v>
    </oc>
    <nc r="C74">
      <v>99.5</v>
    </nc>
  </rcc>
  <rcc rId="969" sId="1">
    <oc r="D74" t="inlineStr">
      <is>
        <t>-</t>
      </is>
    </oc>
    <nc r="D74">
      <v>99.5</v>
    </nc>
  </rcc>
  <rcc rId="970" sId="1">
    <oc r="E74">
      <v>1480</v>
    </oc>
    <nc r="E74">
      <v>99.5</v>
    </nc>
  </rcc>
  <rcc rId="971" sId="1" numFmtId="4">
    <oc r="C75">
      <v>1638</v>
    </oc>
    <nc r="C75">
      <v>82.58</v>
    </nc>
  </rcc>
  <rcc rId="972" sId="1">
    <oc r="D75" t="inlineStr">
      <is>
        <t>-</t>
      </is>
    </oc>
    <nc r="D75">
      <v>84.04</v>
    </nc>
  </rcc>
  <rcc rId="973" sId="1">
    <oc r="E75" t="inlineStr">
      <is>
        <t>-</t>
      </is>
    </oc>
    <nc r="E75">
      <v>85.66</v>
    </nc>
  </rcc>
  <rcc rId="974" sId="1" numFmtId="4">
    <oc r="C76">
      <v>99.5</v>
    </oc>
    <nc r="C76">
      <v>102.64</v>
    </nc>
  </rcc>
  <rcc rId="975" sId="1">
    <oc r="D76">
      <v>99.5</v>
    </oc>
    <nc r="D76">
      <v>47.46</v>
    </nc>
  </rcc>
  <rcc rId="976" sId="1">
    <oc r="E76">
      <v>99.5</v>
    </oc>
    <nc r="E76">
      <v>86.5</v>
    </nc>
  </rcc>
  <rcc rId="977" sId="1">
    <nc r="C77">
      <v>80.73</v>
    </nc>
  </rcc>
  <rcc rId="978" sId="1">
    <nc r="D77">
      <v>81.790000000000006</v>
    </nc>
  </rcc>
  <rcc rId="979" sId="1">
    <nc r="E77">
      <v>82.95</v>
    </nc>
  </rcc>
  <rrc rId="980" sId="1" ref="A80:XFD81" action="insertRow"/>
  <rcc rId="981" sId="1">
    <nc r="B80" t="inlineStr">
      <is>
        <t>Доля выполненных мероприятий при осуществлении деятельности по обращению с животными без владельцев, %</t>
      </is>
    </nc>
  </rcc>
  <rcc rId="982" sId="1">
    <nc r="C80">
      <v>100</v>
    </nc>
  </rcc>
  <rcc rId="983" sId="1">
    <nc r="D80">
      <v>100</v>
    </nc>
  </rcc>
  <rcc rId="984" sId="1">
    <nc r="E80">
      <v>100</v>
    </nc>
  </rcc>
  <rcc rId="985" sId="1">
    <nc r="B81" t="inlineStr">
      <is>
        <t>Доля отработанных заявок на осуществление сбора и уничтожения биологических отходов с территорий общего пользования и улично-дорожной сети города, %</t>
      </is>
    </nc>
  </rcc>
  <rcc rId="986" sId="1">
    <nc r="C81">
      <v>100</v>
    </nc>
  </rcc>
  <rcc rId="987" sId="1">
    <nc r="D81">
      <v>100</v>
    </nc>
  </rcc>
  <rcc rId="988" sId="1">
    <nc r="E81">
      <v>100</v>
    </nc>
  </rcc>
  <rrc rId="989" sId="1" ref="A82:XFD82" action="deleteRow">
    <rfmt sheetId="1" xfDxf="1" sqref="A82:XFD82" start="0" length="0">
      <dxf>
        <font>
          <sz val="12"/>
          <name val="Times New Roman"/>
          <scheme val="none"/>
        </font>
        <alignment vertical="center" readingOrder="0"/>
      </dxf>
    </rfmt>
    <rcc rId="0" sId="1" s="1" dxf="1">
      <nc r="A82" t="inlineStr">
        <is>
          <t>10.3</t>
        </is>
      </nc>
      <ndxf>
        <font>
          <sz val="14"/>
          <color auto="1"/>
          <name val="Times New Roman"/>
          <scheme val="none"/>
        </font>
        <numFmt numFmtId="30" formatCode="@"/>
        <alignment horizontal="center" wrapText="1" readingOrder="0"/>
        <border outline="0">
          <left style="thin">
            <color indexed="64"/>
          </left>
          <right style="thin">
            <color indexed="64"/>
          </right>
          <top style="thin">
            <color indexed="64"/>
          </top>
          <bottom style="thin">
            <color indexed="64"/>
          </bottom>
        </border>
      </ndxf>
    </rcc>
    <rcc rId="0" sId="1" s="1" dxf="1">
      <nc r="B82" t="inlineStr">
        <is>
          <t>Доля выполненных работ по осуществлению мероприятий по обращению с животными, %</t>
        </is>
      </nc>
      <ndxf>
        <font>
          <sz val="14"/>
          <color auto="1"/>
          <name val="Times New Roman"/>
          <scheme val="none"/>
        </font>
        <numFmt numFmtId="2" formatCode="0.00"/>
        <alignment horizontal="justify" wrapText="1" readingOrder="0"/>
        <border outline="0">
          <left style="thin">
            <color indexed="64"/>
          </left>
          <right style="thin">
            <color indexed="64"/>
          </right>
          <top style="thin">
            <color indexed="64"/>
          </top>
          <bottom style="thin">
            <color indexed="64"/>
          </bottom>
        </border>
      </ndxf>
    </rcc>
    <rcc rId="0" sId="1" s="1" dxf="1">
      <nc r="C82">
        <v>100</v>
      </nc>
      <ndxf>
        <font>
          <sz val="14"/>
          <color auto="1"/>
          <name val="Times New Roman"/>
          <scheme val="none"/>
        </font>
        <alignment horizontal="center" wrapText="1" readingOrder="0"/>
        <border outline="0">
          <left style="thin">
            <color indexed="64"/>
          </left>
          <right style="thin">
            <color indexed="64"/>
          </right>
          <top style="thin">
            <color indexed="64"/>
          </top>
          <bottom style="thin">
            <color indexed="64"/>
          </bottom>
        </border>
      </ndxf>
    </rcc>
    <rcc rId="0" sId="1" s="1" dxf="1">
      <nc r="D82">
        <v>100</v>
      </nc>
      <ndxf>
        <font>
          <sz val="14"/>
          <color auto="1"/>
          <name val="Times New Roman"/>
          <scheme val="none"/>
        </font>
        <alignment horizontal="center" wrapText="1" readingOrder="0"/>
        <border outline="0">
          <left style="thin">
            <color indexed="64"/>
          </left>
          <right style="thin">
            <color indexed="64"/>
          </right>
          <top style="thin">
            <color indexed="64"/>
          </top>
          <bottom style="thin">
            <color indexed="64"/>
          </bottom>
        </border>
      </ndxf>
    </rcc>
    <rcc rId="0" sId="1" s="1" dxf="1">
      <nc r="E82">
        <v>100</v>
      </nc>
      <ndxf>
        <font>
          <sz val="14"/>
          <color auto="1"/>
          <name val="Times New Roman"/>
          <scheme val="none"/>
        </font>
        <alignment horizontal="center" wrapText="1" readingOrder="0"/>
        <border outline="0">
          <left style="thin">
            <color indexed="64"/>
          </left>
          <right style="thin">
            <color indexed="64"/>
          </right>
          <top style="thin">
            <color indexed="64"/>
          </top>
          <bottom style="thin">
            <color indexed="64"/>
          </bottom>
        </border>
      </ndxf>
    </rcc>
    <rfmt sheetId="1" sqref="F82" start="0" length="0">
      <dxf>
        <alignment horizontal="left" wrapText="1" readingOrder="0"/>
      </dxf>
    </rfmt>
  </rrc>
  <rrc rId="990" sId="1" ref="A82:XFD82" action="deleteRow">
    <rfmt sheetId="1" xfDxf="1" sqref="A82:XFD82" start="0" length="0">
      <dxf>
        <font>
          <sz val="12"/>
          <name val="Times New Roman"/>
          <scheme val="none"/>
        </font>
        <alignment vertical="center" readingOrder="0"/>
      </dxf>
    </rfmt>
    <rcc rId="0" sId="1" s="1" dxf="1">
      <nc r="A82" t="inlineStr">
        <is>
          <t>10.4</t>
        </is>
      </nc>
      <ndxf>
        <font>
          <sz val="14"/>
          <color auto="1"/>
          <name val="Times New Roman"/>
          <scheme val="none"/>
        </font>
        <numFmt numFmtId="30" formatCode="@"/>
        <alignment horizontal="center" wrapText="1" readingOrder="0"/>
        <border outline="0">
          <left style="thin">
            <color indexed="64"/>
          </left>
          <right style="thin">
            <color indexed="64"/>
          </right>
          <top style="thin">
            <color indexed="64"/>
          </top>
          <bottom style="thin">
            <color indexed="64"/>
          </bottom>
        </border>
      </ndxf>
    </rcc>
    <rcc rId="0" sId="1" s="1" dxf="1">
      <nc r="B82" t="inlineStr">
        <is>
          <t>Доля отработанных заявок на осуществление сбора и уничтожения биологических отходов с территорий общего пользования и улично-дорожной сети города, %</t>
        </is>
      </nc>
      <ndxf>
        <font>
          <sz val="14"/>
          <color auto="1"/>
          <name val="Times New Roman"/>
          <scheme val="none"/>
        </font>
        <numFmt numFmtId="2" formatCode="0.00"/>
        <alignment horizontal="justify" wrapText="1" readingOrder="0"/>
        <border outline="0">
          <left style="thin">
            <color indexed="64"/>
          </left>
          <right style="thin">
            <color indexed="64"/>
          </right>
          <top style="thin">
            <color indexed="64"/>
          </top>
          <bottom style="thin">
            <color indexed="64"/>
          </bottom>
        </border>
      </ndxf>
    </rcc>
    <rcc rId="0" sId="1" s="1" dxf="1">
      <nc r="C82">
        <v>100</v>
      </nc>
      <ndxf>
        <font>
          <sz val="14"/>
          <color auto="1"/>
          <name val="Times New Roman"/>
          <scheme val="none"/>
        </font>
        <alignment horizontal="center" wrapText="1" readingOrder="0"/>
        <border outline="0">
          <left style="thin">
            <color indexed="64"/>
          </left>
          <right style="thin">
            <color indexed="64"/>
          </right>
          <top style="thin">
            <color indexed="64"/>
          </top>
          <bottom style="thin">
            <color indexed="64"/>
          </bottom>
        </border>
      </ndxf>
    </rcc>
    <rcc rId="0" sId="1" s="1" dxf="1">
      <nc r="D82">
        <v>100</v>
      </nc>
      <ndxf>
        <font>
          <sz val="14"/>
          <color auto="1"/>
          <name val="Times New Roman"/>
          <scheme val="none"/>
        </font>
        <alignment horizontal="center" wrapText="1" readingOrder="0"/>
        <border outline="0">
          <left style="thin">
            <color indexed="64"/>
          </left>
          <right style="thin">
            <color indexed="64"/>
          </right>
          <top style="thin">
            <color indexed="64"/>
          </top>
          <bottom style="thin">
            <color indexed="64"/>
          </bottom>
        </border>
      </ndxf>
    </rcc>
    <rcc rId="0" sId="1" s="1" dxf="1">
      <nc r="E82">
        <v>100</v>
      </nc>
      <ndxf>
        <font>
          <sz val="14"/>
          <color auto="1"/>
          <name val="Times New Roman"/>
          <scheme val="none"/>
        </font>
        <alignment horizontal="center" wrapText="1" readingOrder="0"/>
        <border outline="0">
          <left style="thin">
            <color indexed="64"/>
          </left>
          <right style="thin">
            <color indexed="64"/>
          </right>
          <top style="thin">
            <color indexed="64"/>
          </top>
          <bottom style="thin">
            <color indexed="64"/>
          </bottom>
        </border>
      </ndxf>
    </rcc>
    <rfmt sheetId="1" sqref="F82" start="0" length="0">
      <dxf>
        <alignment horizontal="left" wrapText="1" readingOrder="0"/>
      </dxf>
    </rfmt>
  </rrc>
  <rcc rId="991" sId="1">
    <nc r="A80" t="inlineStr">
      <is>
        <t>10.3</t>
      </is>
    </nc>
  </rcc>
  <rcc rId="992" sId="1">
    <nc r="A81" t="inlineStr">
      <is>
        <t>10.4</t>
      </is>
    </nc>
  </rcc>
  <rfmt sheetId="1" sqref="A78:XFD81" start="0" length="2147483647">
    <dxf>
      <font>
        <color theme="5" tint="-0.249977111117893"/>
      </font>
    </dxf>
  </rfmt>
  <rcv guid="{324EC043-0B3F-4B6D-A134-614234C770B0}" action="delete"/>
  <rdn rId="0" localSheetId="1" customView="1" name="Z_324EC043_0B3F_4B6D_A134_614234C770B0_.wvu.PrintArea" hidden="1" oldHidden="1">
    <formula>'приложение 9'!$A$1:$E$176</formula>
    <oldFormula>'приложение 9'!$A$1:$E$176</oldFormula>
  </rdn>
  <rdn rId="0" localSheetId="1" customView="1" name="Z_324EC043_0B3F_4B6D_A134_614234C770B0_.wvu.PrintTitles" hidden="1" oldHidden="1">
    <formula>'приложение 9'!$6:$7</formula>
    <oldFormula>'приложение 9'!$6:$7</oldFormula>
  </rdn>
  <rdn rId="0" localSheetId="1" customView="1" name="Z_324EC043_0B3F_4B6D_A134_614234C770B0_.wvu.FilterData" hidden="1" oldHidden="1">
    <formula>'приложение 9'!$A$7:$F$176</formula>
    <oldFormula>'приложение 9'!$A$7:$F$176</oldFormula>
  </rdn>
  <rcv guid="{324EC043-0B3F-4B6D-A134-614234C770B0}"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9:XFD13" start="0" length="2147483647">
    <dxf>
      <font>
        <color theme="5" tint="-0.249977111117893"/>
      </font>
    </dxf>
  </rfmt>
  <rrc rId="996" sId="1" ref="A43:XFD43" action="deleteRow">
    <rfmt sheetId="1" xfDxf="1" sqref="A43:XFD43" start="0" length="0">
      <dxf>
        <font>
          <sz val="12"/>
          <name val="Times New Roman"/>
          <scheme val="none"/>
        </font>
        <alignment vertical="center" readingOrder="0"/>
      </dxf>
    </rfmt>
    <rcc rId="0" sId="1" s="1" dxf="1">
      <nc r="A43" t="inlineStr">
        <is>
          <t>5.3</t>
        </is>
      </nc>
      <ndxf>
        <font>
          <sz val="14"/>
          <color auto="1"/>
          <name val="Times New Roman"/>
          <scheme val="none"/>
        </font>
        <numFmt numFmtId="30" formatCode="@"/>
        <alignment horizontal="center" wrapText="1" readingOrder="0"/>
        <border outline="0">
          <left style="thin">
            <color indexed="64"/>
          </left>
          <right style="thin">
            <color indexed="64"/>
          </right>
          <top style="thin">
            <color indexed="64"/>
          </top>
          <bottom style="thin">
            <color indexed="64"/>
          </bottom>
        </border>
      </ndxf>
    </rcc>
    <rcc rId="0" sId="1" s="1" dxf="1">
      <nc r="B43" t="inlineStr">
        <is>
          <t>Количество введенных в эксплуатацию объектов, предназначенных для размещения детских загородных оздоровительных учреждений, ед.</t>
        </is>
      </nc>
      <ndxf>
        <font>
          <sz val="14"/>
          <color rgb="FFFF0000"/>
          <name val="Times New Roman"/>
          <scheme val="none"/>
        </font>
        <numFmt numFmtId="2" formatCode="0.00"/>
        <alignment horizontal="justify" wrapText="1" readingOrder="0"/>
        <border outline="0">
          <left style="thin">
            <color indexed="64"/>
          </left>
          <right style="thin">
            <color indexed="64"/>
          </right>
          <top style="thin">
            <color indexed="64"/>
          </top>
          <bottom style="thin">
            <color indexed="64"/>
          </bottom>
        </border>
      </ndxf>
    </rcc>
    <rcc rId="0" sId="1" s="1" dxf="1" numFmtId="4">
      <nc r="C43">
        <v>0</v>
      </nc>
      <ndxf>
        <font>
          <sz val="14"/>
          <color rgb="FFFF0000"/>
          <name val="Times New Roman"/>
          <scheme val="none"/>
        </font>
        <numFmt numFmtId="3" formatCode="#,##0"/>
        <alignment horizontal="center" wrapText="1" readingOrder="0"/>
        <border outline="0">
          <left style="thin">
            <color indexed="64"/>
          </left>
          <right style="thin">
            <color indexed="64"/>
          </right>
          <top style="thin">
            <color indexed="64"/>
          </top>
          <bottom style="thin">
            <color indexed="64"/>
          </bottom>
        </border>
      </ndxf>
    </rcc>
    <rcc rId="0" sId="1" s="1" dxf="1" numFmtId="4">
      <nc r="D43">
        <v>0</v>
      </nc>
      <ndxf>
        <font>
          <sz val="14"/>
          <color rgb="FFFF0000"/>
          <name val="Times New Roman"/>
          <scheme val="none"/>
        </font>
        <numFmt numFmtId="3" formatCode="#,##0"/>
        <alignment horizontal="center" wrapText="1" readingOrder="0"/>
        <border outline="0">
          <left style="thin">
            <color indexed="64"/>
          </left>
          <right style="thin">
            <color indexed="64"/>
          </right>
          <top style="thin">
            <color indexed="64"/>
          </top>
          <bottom style="thin">
            <color indexed="64"/>
          </bottom>
        </border>
      </ndxf>
    </rcc>
    <rcc rId="0" sId="1" s="1" dxf="1" numFmtId="4">
      <nc r="E43">
        <v>2</v>
      </nc>
      <ndxf>
        <font>
          <sz val="14"/>
          <color rgb="FFFF0000"/>
          <name val="Times New Roman"/>
          <scheme val="none"/>
        </font>
        <numFmt numFmtId="3" formatCode="#,##0"/>
        <alignment horizontal="center" wrapText="1" readingOrder="0"/>
        <border outline="0">
          <left style="thin">
            <color indexed="64"/>
          </left>
          <right style="thin">
            <color indexed="64"/>
          </right>
          <top style="thin">
            <color indexed="64"/>
          </top>
          <bottom style="thin">
            <color indexed="64"/>
          </bottom>
        </border>
      </ndxf>
    </rcc>
    <rfmt sheetId="1" sqref="F43" start="0" length="0">
      <dxf>
        <alignment horizontal="left" wrapText="1" readingOrder="0"/>
      </dxf>
    </rfmt>
  </rr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44:E48" start="0" length="2147483647">
    <dxf>
      <font>
        <color auto="1"/>
      </font>
    </dxf>
  </rfmt>
  <rcc rId="997" sId="1">
    <oc r="C106">
      <v>35.4</v>
    </oc>
    <nc r="C106">
      <v>37.299999999999997</v>
    </nc>
  </rcc>
  <rcc rId="998" sId="1">
    <oc r="D106">
      <v>35.4</v>
    </oc>
    <nc r="D106">
      <v>37.299999999999997</v>
    </nc>
  </rcc>
  <rcc rId="999" sId="1">
    <oc r="E106">
      <v>35.4</v>
    </oc>
    <nc r="E106">
      <v>37.299999999999997</v>
    </nc>
  </rcc>
  <rfmt sheetId="1" sqref="A105:E108" start="0" length="2147483647">
    <dxf>
      <font>
        <color auto="1"/>
      </font>
    </dxf>
  </rfmt>
  <rfmt sheetId="1" xfDxf="1" sqref="B110" start="0" length="0">
    <dxf>
      <font>
        <sz val="14"/>
        <color rgb="FF0070C0"/>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0"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D110" start="0" length="0">
    <dxf>
      <font>
        <sz val="14"/>
        <color rgb="FF0070C0"/>
        <name val="Times New Roman"/>
        <scheme val="none"/>
      </font>
      <alignment horizontal="center" vertical="center" wrapText="1" readingOrder="0"/>
      <border outline="0">
        <left style="thin">
          <color indexed="64"/>
        </left>
        <top style="thin">
          <color indexed="64"/>
        </top>
        <bottom style="thin">
          <color indexed="64"/>
        </bottom>
      </border>
    </dxf>
  </rfmt>
  <rfmt sheetId="1" xfDxf="1" sqref="E110"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B111" start="0" length="0">
    <dxf>
      <font>
        <sz val="14"/>
        <color rgb="FF0070C0"/>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1"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D111" start="0" length="0">
    <dxf>
      <font>
        <sz val="14"/>
        <color rgb="FF0070C0"/>
        <name val="Times New Roman"/>
        <scheme val="none"/>
      </font>
      <alignment horizontal="center" vertical="center" wrapText="1" readingOrder="0"/>
      <border outline="0">
        <left style="thin">
          <color indexed="64"/>
        </left>
        <top style="thin">
          <color indexed="64"/>
        </top>
        <bottom style="thin">
          <color indexed="64"/>
        </bottom>
      </border>
    </dxf>
  </rfmt>
  <rfmt sheetId="1" xfDxf="1" sqref="E111"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B112" start="0" length="0">
    <dxf>
      <font>
        <sz val="14"/>
        <color rgb="FF0070C0"/>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2"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D112"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E112"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B113" start="0" length="0">
    <dxf>
      <font>
        <sz val="14"/>
        <color rgb="FF0070C0"/>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3"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D113" start="0" length="0">
    <dxf>
      <font>
        <sz val="14"/>
        <color rgb="FF0070C0"/>
        <name val="Times New Roman"/>
        <scheme val="none"/>
      </font>
      <alignment horizontal="center" vertical="center" wrapText="1" readingOrder="0"/>
      <border outline="0">
        <left style="thin">
          <color indexed="64"/>
        </left>
        <top style="thin">
          <color indexed="64"/>
        </top>
        <bottom style="thin">
          <color indexed="64"/>
        </bottom>
      </border>
    </dxf>
  </rfmt>
  <rfmt sheetId="1" xfDxf="1" sqref="E113"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B114" start="0" length="0">
    <dxf>
      <font>
        <sz val="14"/>
        <color rgb="FF0070C0"/>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4"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D114" start="0" length="0">
    <dxf>
      <font>
        <sz val="14"/>
        <color rgb="FF0070C0"/>
        <name val="Times New Roman"/>
        <scheme val="none"/>
      </font>
      <alignment horizontal="center" vertical="center" wrapText="1" readingOrder="0"/>
      <border outline="0">
        <left style="thin">
          <color indexed="64"/>
        </left>
        <top style="thin">
          <color indexed="64"/>
        </top>
        <bottom style="thin">
          <color indexed="64"/>
        </bottom>
      </border>
    </dxf>
  </rfmt>
  <rfmt sheetId="1" xfDxf="1" sqref="E114"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B115" start="0" length="0">
    <dxf>
      <font>
        <sz val="14"/>
        <color rgb="FF0070C0"/>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5"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D115" start="0" length="0">
    <dxf>
      <font>
        <sz val="14"/>
        <color rgb="FF0070C0"/>
        <name val="Times New Roman"/>
        <scheme val="none"/>
      </font>
      <alignment horizontal="center" vertical="center" wrapText="1" readingOrder="0"/>
      <border outline="0">
        <left style="thin">
          <color indexed="64"/>
        </left>
        <top style="thin">
          <color indexed="64"/>
        </top>
        <bottom style="thin">
          <color indexed="64"/>
        </bottom>
      </border>
    </dxf>
  </rfmt>
  <rfmt sheetId="1" xfDxf="1" sqref="E115"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B116" start="0" length="0">
    <dxf>
      <font>
        <sz val="14"/>
        <color rgb="FF0070C0"/>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6"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D116" start="0" length="0">
    <dxf>
      <font>
        <sz val="14"/>
        <color rgb="FF0070C0"/>
        <name val="Times New Roman"/>
        <scheme val="none"/>
      </font>
      <alignment horizontal="center" vertical="center" wrapText="1" readingOrder="0"/>
      <border outline="0">
        <left style="thin">
          <color indexed="64"/>
        </left>
        <top style="thin">
          <color indexed="64"/>
        </top>
        <bottom style="thin">
          <color indexed="64"/>
        </bottom>
      </border>
    </dxf>
  </rfmt>
  <rfmt sheetId="1" xfDxf="1" sqref="E116"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sqref="B110:E116" start="0" length="2147483647">
    <dxf>
      <font>
        <color auto="1"/>
      </font>
    </dxf>
  </rfmt>
  <rfmt sheetId="1" sqref="A109:E116" start="0" length="2147483647">
    <dxf>
      <font>
        <color auto="1"/>
      </font>
    </dxf>
  </rfmt>
  <rfmt sheetId="1" sqref="A81:E85" start="0" length="2147483647">
    <dxf>
      <font>
        <color auto="1"/>
      </font>
    </dxf>
  </rfmt>
  <rfmt sheetId="1" sqref="A172:E175" start="0" length="2147483647">
    <dxf>
      <font>
        <color auto="1"/>
      </font>
    </dxf>
  </rfmt>
  <rcc rId="1000" sId="1" numFmtId="4">
    <oc r="C26">
      <f>'\\192.168.222.205\df\Documents\Аналитический отдел\Проект бюджета 2023-2025\приложения 6-9\[МП 04 - прил.6-9.xlsx]Прил.6 к Порядку '!C14</f>
    </oc>
    <nc r="C26">
      <v>3920</v>
    </nc>
  </rcc>
  <rcc rId="1001" sId="1" numFmtId="4">
    <oc r="D26">
      <f>'\\192.168.222.205\df\Documents\Аналитический отдел\Проект бюджета 2023-2025\приложения 6-9\[МП 04 - прил.6-9.xlsx]Прил.6 к Порядку '!D14</f>
    </oc>
    <nc r="D26">
      <v>4019</v>
    </nc>
  </rcc>
  <rcc rId="1002" sId="1" numFmtId="4">
    <oc r="E26">
      <f>'\\192.168.222.205\df\Documents\Аналитический отдел\Проект бюджета 2023-2025\приложения 6-9\[МП 04 - прил.6-9.xlsx]Прил.6 к Порядку '!E14</f>
    </oc>
    <nc r="E26">
      <v>4035</v>
    </nc>
  </rcc>
  <rcc rId="1003" sId="1" numFmtId="4">
    <oc r="C27">
      <f>'\\192.168.222.205\df\Documents\Аналитический отдел\Проект бюджета 2023-2025\приложения 6-9\[МП 04 - прил.6-9.xlsx]Прил.6 к Порядку '!C15</f>
    </oc>
    <nc r="C27">
      <v>1128</v>
    </nc>
  </rcc>
  <rcc rId="1004" sId="1" numFmtId="4">
    <oc r="D27">
      <f>'\\192.168.222.205\df\Documents\Аналитический отдел\Проект бюджета 2023-2025\приложения 6-9\[МП 04 - прил.6-9.xlsx]Прил.6 к Порядку '!D15</f>
    </oc>
    <nc r="D27">
      <v>1167</v>
    </nc>
  </rcc>
  <rcc rId="1005" sId="1" numFmtId="4">
    <oc r="E27">
      <f>'\\192.168.222.205\df\Documents\Аналитический отдел\Проект бюджета 2023-2025\приложения 6-9\[МП 04 - прил.6-9.xlsx]Прил.6 к Порядку '!E15</f>
    </oc>
    <nc r="E27">
      <v>1173</v>
    </nc>
  </rcc>
  <rfmt sheetId="1" sqref="A25:E27" start="0" length="2147483647">
    <dxf>
      <font>
        <color auto="1"/>
      </font>
    </dxf>
  </rfmt>
  <rcv guid="{ED6902B3-40BD-48D3-B53F-6204BEFA4F83}" action="delete"/>
  <rdn rId="0" localSheetId="1" customView="1" name="Z_ED6902B3_40BD_48D3_B53F_6204BEFA4F83_.wvu.PrintArea" hidden="1" oldHidden="1">
    <formula>'приложение 9'!$A$1:$E$175</formula>
    <oldFormula>'приложение 9'!$A$1:$E$175</oldFormula>
  </rdn>
  <rdn rId="0" localSheetId="1" customView="1" name="Z_ED6902B3_40BD_48D3_B53F_6204BEFA4F83_.wvu.PrintTitles" hidden="1" oldHidden="1">
    <formula>'приложение 9'!$6:$7</formula>
    <oldFormula>'приложение 9'!$6:$7</oldFormula>
  </rdn>
  <rdn rId="0" localSheetId="1" customView="1" name="Z_ED6902B3_40BD_48D3_B53F_6204BEFA4F83_.wvu.FilterData" hidden="1" oldHidden="1">
    <formula>'приложение 9'!$A$7:$F$175</formula>
    <oldFormula>'приложение 9'!$A$7:$F$175</oldFormula>
  </rdn>
  <rcv guid="{ED6902B3-40BD-48D3-B53F-6204BEFA4F83}"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68">
    <dxf>
      <numFmt numFmtId="170" formatCode="#,##0.0000"/>
    </dxf>
  </rfmt>
  <rfmt sheetId="1" sqref="C68">
    <dxf>
      <numFmt numFmtId="169" formatCode="#,##0.000"/>
    </dxf>
  </rfmt>
  <rfmt sheetId="1" sqref="C68">
    <dxf>
      <numFmt numFmtId="4" formatCode="#,##0.00"/>
    </dxf>
  </rfmt>
  <rfmt sheetId="1" sqref="C68">
    <dxf>
      <numFmt numFmtId="168" formatCode="#,##0.0"/>
    </dxf>
  </rfmt>
  <rcv guid="{F07D73B3-B908-43DC-A770-417C070EFABA}" action="delete"/>
  <rdn rId="0" localSheetId="1" customView="1" name="Z_F07D73B3_B908_43DC_A770_417C070EFABA_.wvu.PrintArea" hidden="1" oldHidden="1">
    <formula>'приложение 9'!$A$1:$E$175</formula>
    <oldFormula>'приложение 9'!$A$1:$E$175</oldFormula>
  </rdn>
  <rdn rId="0" localSheetId="1" customView="1" name="Z_F07D73B3_B908_43DC_A770_417C070EFABA_.wvu.PrintTitles" hidden="1" oldHidden="1">
    <formula>'приложение 9'!$6:$7</formula>
    <oldFormula>'приложение 9'!$6:$7</oldFormula>
  </rdn>
  <rdn rId="0" localSheetId="1" customView="1" name="Z_F07D73B3_B908_43DC_A770_417C070EFABA_.wvu.FilterData" hidden="1" oldHidden="1">
    <formula>'приложение 9'!$A$7:$F$175</formula>
    <oldFormula>'приложение 9'!$A$7:$F$175</oldFormula>
  </rdn>
  <rcv guid="{F07D73B3-B908-43DC-A770-417C070EFABA}"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02">
    <dxf>
      <numFmt numFmtId="0" formatCode="General"/>
    </dxf>
  </rfmt>
  <rcc rId="1012" sId="1">
    <oc r="C102">
      <v>1</v>
    </oc>
    <nc r="C102">
      <v>100</v>
    </nc>
  </rcc>
  <rfmt sheetId="1" sqref="D102">
    <dxf>
      <numFmt numFmtId="0" formatCode="General"/>
    </dxf>
  </rfmt>
  <rcc rId="1013" sId="1">
    <oc r="D102">
      <v>1</v>
    </oc>
    <nc r="D102">
      <v>100</v>
    </nc>
  </rcc>
  <rfmt sheetId="1" sqref="E102">
    <dxf>
      <numFmt numFmtId="0" formatCode="General"/>
    </dxf>
  </rfmt>
  <rcc rId="1014" sId="1">
    <oc r="E102">
      <v>1</v>
    </oc>
    <nc r="E102">
      <v>100</v>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 sId="1">
    <oc r="B114" t="inlineStr">
      <is>
        <t>Уровень удовлетворенности населения доступностью и качеством получаемой информации в редствах массовой информации (на основе социологических исследовани), %</t>
      </is>
    </oc>
    <nc r="B114" t="inlineStr">
      <is>
        <t>Уровень удовлетворенности населения доступностью и качеством получаемой информации в средствах массовой информации (на основе социологических исследовани), %</t>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 sId="1">
    <oc r="B116" t="inlineStr">
      <is>
        <t>Увеличение количества форм непосредственного осуществления местного самоуправления и участия населения в осуществлении местного самоуправления в муниципальном образовании городской округ Сургут и случаев их применения со 178 единиц в 2023 году до 185 единиц в 2030 году.</t>
      </is>
    </oc>
    <nc r="B116" t="inlineStr">
      <is>
        <t>Увеличение количества форм непосредственного осуществления местного самоуправления и участия населения в осуществлении местного самоуправления в муниципальном образовании городской округ Сургут и случаев их применения со 178 единиц в 2023 году до 185 единиц в 2030 году</t>
      </is>
    </nc>
  </rcc>
  <rcc rId="1017" sId="1">
    <oc r="B148" t="inlineStr">
      <is>
        <t>Увеличение доли граждан, положительно оценивающих состояние межнациональных отношений в городе, %.</t>
      </is>
    </oc>
    <nc r="B148" t="inlineStr">
      <is>
        <t>Увеличение доли граждан, положительно оценивающих состояние межнациональных отношений в городе, %</t>
      </is>
    </nc>
  </rcc>
  <rcc rId="1018" sId="1">
    <oc r="B149" t="inlineStr">
      <is>
        <t>Реализация некоммерческими организациями,  (проектов, программ)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муниципального образования, обеспечению социальной и культурной адаптации мигрантов и профилактике экстремизма, не менее, мероприятий.</t>
      </is>
    </oc>
    <nc r="B149" t="inlineStr">
      <is>
        <t>Реализация некоммерческими организациями,  (проектов, программ)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муниципального образования, обеспечению социальной и культурной адаптации мигрантов и профилактике экстремизма, не менее, мероприятий</t>
      </is>
    </nc>
  </rcc>
  <rcc rId="1019" sId="1">
    <oc r="B150" t="inlineStr">
      <is>
        <t>Обеспечение участия граждан в мероприятиях, направленных на укрепление общероссийского гражданского единства, не менее, человек.</t>
      </is>
    </oc>
    <nc r="B150" t="inlineStr">
      <is>
        <t>Обеспечение участия граждан в мероприятиях, направленных на укрепление общероссийского гражданского единства, не менее, человек</t>
      </is>
    </nc>
  </rcc>
  <rcc rId="1020" sId="1">
    <oc r="B151" t="inlineStr">
      <is>
        <t>Обеспечение участия граждан в мероприятиях, направленных на этнокультурное развитие народов России, не менее, человек.</t>
      </is>
    </oc>
    <nc r="B151" t="inlineStr">
      <is>
        <t>Обеспечение участия граждан в мероприятиях, направленных на этнокультурное развитие народов России, не менее, человек</t>
      </is>
    </nc>
  </rcc>
  <rcc rId="1021" sId="1">
    <oc r="B156" t="inlineStr">
      <is>
        <t>Обеспечение участия мигрантов в мероприятиях, направленных на их адаптацию, не менее, человек.</t>
      </is>
    </oc>
    <nc r="B156" t="inlineStr">
      <is>
        <t>Обеспечение участия мигрантов в мероприятиях, направленных на их адаптацию, не менее, человек</t>
      </is>
    </nc>
  </rcc>
  <rcc rId="1022" sId="1">
    <oc r="B154" t="inlineStr">
      <is>
        <t>Обеспечение участия муниципальных служащих и работников образовательных организаций в курсах повышения квалификации и обучающих семинарах по повышению профессионального уровня специалистов по вопросам укрепления межнационального и межконфессионального согласия, поддержки и развития языков и культуры народов Российской Федерации, проживающих на территории муниципального образования, обеспечения социальной и культурной адаптации мигрантов и профилактики экстремизма, не менее, человек.</t>
      </is>
    </oc>
    <nc r="B154" t="inlineStr">
      <is>
        <t>Обеспечение участия муниципальных служащих и работников образовательных организаций в курсах повышения квалификации и обучающих семинарах по повышению профессионального уровня специалистов по вопросам укрепления межнационального и межконфессионального согласия, поддержки и развития языков и культуры народов Российской Федерации, проживающих на территории муниципального образования, обеспечения социальной и культурной адаптации мигрантов и профилактики экстремизма, не менее, человек</t>
      </is>
    </nc>
  </rcc>
  <rcc rId="1023" sId="1">
    <oc r="B153" t="inlineStr">
      <is>
        <t>Обеспечение участия молодых людей в возрасте от 14 до 30 лет, в проектах и программах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города, обеспечению социальной и культурной адаптации мигрантов и профилактике экстремизма, не менее человек.</t>
      </is>
    </oc>
    <nc r="B153" t="inlineStr">
      <is>
        <t>Обеспечение участия молодых людей в возрасте от 14 до 30 лет, в проектах и программах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города, обеспечению социальной и культурной адаптации мигрантов и профилактике экстремизма, не менее человек</t>
      </is>
    </nc>
  </rcc>
  <rcc rId="1024" sId="1">
    <oc r="B152" t="inlineStr">
      <is>
        <t>Обеспечение участия граждан в мероприятиях, направленных на поддержку русского языка как государственного языка Российской Федерации и средства межнационального общения и языков народов России, не менее, человек.</t>
      </is>
    </oc>
    <nc r="B152" t="inlineStr">
      <is>
        <t>Обеспечение участия граждан в мероприятиях, направленных на поддержку русского языка как государственного языка Российской Федерации и средства межнационального общения и языков народов России, не менее, человек</t>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5" sId="1">
    <oc r="B149" t="inlineStr">
      <is>
        <t>Реализация некоммерческими организациями,  (проектов, программ)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муниципального образования, обеспечению социальной и культурной адаптации мигрантов и профилактике экстремизма, не менее, мероприятий</t>
      </is>
    </oc>
    <nc r="B149" t="inlineStr">
      <is>
        <t>Реализация некоммерческими организациями,  (проектов, программ)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муниципального образования, обеспечению социальной и культурной адаптации мигрантов и профилактике экстремизма, не менее, мероприятий.</t>
      </is>
    </nc>
  </rcc>
  <rcc rId="1026" sId="1">
    <oc r="B150" t="inlineStr">
      <is>
        <t>Обеспечение участия граждан в мероприятиях, направленных на укрепление общероссийского гражданского единства, не менее, человек</t>
      </is>
    </oc>
    <nc r="B150" t="inlineStr">
      <is>
        <t>Обеспечение участия граждан в мероприятиях, направленных на укрепление общероссийского гражданского единства, не менее, человек.</t>
      </is>
    </nc>
  </rcc>
  <rcc rId="1027" sId="1">
    <oc r="B151" t="inlineStr">
      <is>
        <t>Обеспечение участия граждан в мероприятиях, направленных на этнокультурное развитие народов России, не менее, человек</t>
      </is>
    </oc>
    <nc r="B151" t="inlineStr">
      <is>
        <t>Обеспечение участия граждан в мероприятиях, направленных на этнокультурное развитие народов России, не менее, человек.</t>
      </is>
    </nc>
  </rcc>
  <rcc rId="1028" sId="1">
    <oc r="B152" t="inlineStr">
      <is>
        <t>Обеспечение участия граждан в мероприятиях, направленных на поддержку русского языка как государственного языка Российской Федерации и средства межнационального общения и языков народов России, не менее, человек</t>
      </is>
    </oc>
    <nc r="B152" t="inlineStr">
      <is>
        <t>Обеспечение участия граждан в мероприятиях, направленных на поддержку русского языка как государственного языка Российской Федерации и средства межнационального общения и языков народов России, не менее, человек.</t>
      </is>
    </nc>
  </rcc>
  <rcc rId="1029" sId="1">
    <oc r="B153" t="inlineStr">
      <is>
        <t>Обеспечение участия молодых людей в возрасте от 14 до 30 лет, в проектах и программах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города, обеспечению социальной и культурной адаптации мигрантов и профилактике экстремизма, не менее человек</t>
      </is>
    </oc>
    <nc r="B153" t="inlineStr">
      <is>
        <t>Обеспечение участия молодых людей в возрасте от 14 до 30 лет, в проектах и программах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города, обеспечению социальной и культурной адаптации мигрантов и профилактике экстремизма, не менее человек.</t>
      </is>
    </nc>
  </rcc>
  <rcc rId="1030" sId="1">
    <oc r="B154" t="inlineStr">
      <is>
        <t>Обеспечение участия муниципальных служащих и работников образовательных организаций в курсах повышения квалификации и обучающих семинарах по повышению профессионального уровня специалистов по вопросам укрепления межнационального и межконфессионального согласия, поддержки и развития языков и культуры народов Российской Федерации, проживающих на территории муниципального образования, обеспечения социальной и культурной адаптации мигрантов и профилактики экстремизма, не менее, человек</t>
      </is>
    </oc>
    <nc r="B154" t="inlineStr">
      <is>
        <t>Обеспечение участия муниципальных служащих и работников образовательных организаций в курсах повышения квалификации и обучающих семинарах по повышению профессионального уровня специалистов по вопросам укрепления межнационального и межконфессионального согласия, поддержки и развития языков и культуры народов Российской Федерации, проживающих на территории муниципального образования, обеспечения социальной и культурной адаптации мигрантов и профилактики экстремизма, не менее, человек.</t>
      </is>
    </nc>
  </rcc>
  <rcc rId="1031" sId="1">
    <oc r="B157" t="inlineStr">
      <is>
        <t>Обеспечение участия граждан в мероприятиях, проводимых при участии российского казачества, направленных на сохранение и развитие самобытной казачьей культуры, и воспитание подрастающего поколения в духе патриотизма, не менее, человек</t>
      </is>
    </oc>
    <nc r="B157" t="inlineStr">
      <is>
        <t>Обеспечение участия граждан в мероприятиях, проводимых при участии российского казачества, направленных на сохранение и развитие самобытной казачьей культуры, и воспитание подрастающего поколения в духе патриотизма, не менее, человек.</t>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2" sId="1">
    <nc r="A158">
      <v>11</v>
    </nc>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74">
    <dxf>
      <numFmt numFmtId="166" formatCode="0.0"/>
    </dxf>
  </rfmt>
  <rfmt sheetId="1" sqref="D174">
    <dxf>
      <numFmt numFmtId="166" formatCode="0.0"/>
    </dxf>
  </rfmt>
  <rfmt sheetId="1" sqref="E174">
    <dxf>
      <numFmt numFmtId="166" formatCode="0.0"/>
    </dxf>
  </rfmt>
  <rfmt sheetId="1" sqref="C174">
    <dxf>
      <numFmt numFmtId="1" formatCode="0"/>
    </dxf>
  </rfmt>
  <rfmt sheetId="1" sqref="D174">
    <dxf>
      <numFmt numFmtId="1" formatCode="0"/>
    </dxf>
  </rfmt>
  <rfmt sheetId="1" sqref="E174">
    <dxf>
      <numFmt numFmtId="1" formatCode="0"/>
    </dxf>
  </rfmt>
  <rfmt sheetId="1" sqref="C175">
    <dxf>
      <numFmt numFmtId="166" formatCode="0.0"/>
    </dxf>
  </rfmt>
  <rfmt sheetId="1" sqref="C175">
    <dxf>
      <numFmt numFmtId="1" formatCode="0"/>
    </dxf>
  </rfmt>
  <rfmt sheetId="1" sqref="D175">
    <dxf>
      <numFmt numFmtId="166" formatCode="0.0"/>
    </dxf>
  </rfmt>
  <rfmt sheetId="1" sqref="D175">
    <dxf>
      <numFmt numFmtId="1" formatCode="0"/>
    </dxf>
  </rfmt>
  <rfmt sheetId="1" sqref="E175">
    <dxf>
      <numFmt numFmtId="166" formatCode="0.0"/>
    </dxf>
  </rfmt>
  <rfmt sheetId="1" sqref="E175">
    <dxf>
      <numFmt numFmtId="1" formatCode="0"/>
    </dxf>
  </rfmt>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8" start="0" length="0">
    <dxf>
      <numFmt numFmtId="21" formatCode="dd/mmm"/>
    </dxf>
  </rfmt>
  <rfmt sheetId="1" sqref="A148">
    <dxf>
      <numFmt numFmtId="0" formatCode="General"/>
    </dxf>
  </rfmt>
  <rfmt sheetId="1" sqref="A148">
    <dxf>
      <numFmt numFmtId="30" formatCode="@"/>
    </dxf>
  </rfmt>
  <rfmt sheetId="1" sqref="A149:A153">
    <dxf>
      <numFmt numFmtId="30" formatCode="@"/>
    </dxf>
  </rfmt>
  <rcc rId="1033" sId="1">
    <oc r="A148">
      <v>1</v>
    </oc>
    <nc r="A148" t="inlineStr">
      <is>
        <t>21.1</t>
      </is>
    </nc>
  </rcc>
  <rcc rId="1034" sId="1">
    <oc r="A149">
      <v>2</v>
    </oc>
    <nc r="A149" t="inlineStr">
      <is>
        <t>21.2</t>
      </is>
    </nc>
  </rcc>
  <rcc rId="1035" sId="1" numFmtId="30">
    <oc r="A150">
      <v>3</v>
    </oc>
    <nc r="A150" t="inlineStr">
      <is>
        <t>21.3</t>
      </is>
    </nc>
  </rcc>
  <rcc rId="1036" sId="1" numFmtId="30">
    <oc r="A151">
      <v>4</v>
    </oc>
    <nc r="A151" t="inlineStr">
      <is>
        <t>21.4</t>
      </is>
    </nc>
  </rcc>
  <rcc rId="1037" sId="1" numFmtId="30">
    <oc r="A152">
      <v>5</v>
    </oc>
    <nc r="A152" t="inlineStr">
      <is>
        <t>21.5</t>
      </is>
    </nc>
  </rcc>
  <rcc rId="1038" sId="1" numFmtId="30">
    <oc r="A153">
      <v>6</v>
    </oc>
    <nc r="A153" t="inlineStr">
      <is>
        <t>21.6</t>
      </is>
    </nc>
  </rcc>
  <rfmt sheetId="1" sqref="A154" start="0" length="0">
    <dxf>
      <numFmt numFmtId="21" formatCode="dd/mmm"/>
    </dxf>
  </rfmt>
  <rfmt sheetId="1" sqref="A154:A158">
    <dxf>
      <numFmt numFmtId="30" formatCode="@"/>
    </dxf>
  </rfmt>
  <rcc rId="1039" sId="1">
    <oc r="A154">
      <v>7</v>
    </oc>
    <nc r="A154" t="inlineStr">
      <is>
        <t>21.7</t>
      </is>
    </nc>
  </rcc>
  <rcc rId="1040" sId="1" numFmtId="30">
    <oc r="A155">
      <v>8</v>
    </oc>
    <nc r="A155" t="inlineStr">
      <is>
        <t>21.8</t>
      </is>
    </nc>
  </rcc>
  <rcc rId="1041" sId="1" numFmtId="30">
    <oc r="A156">
      <v>9</v>
    </oc>
    <nc r="A156" t="inlineStr">
      <is>
        <t>21.9</t>
      </is>
    </nc>
  </rcc>
  <rcc rId="1042" sId="1" numFmtId="30">
    <oc r="A157">
      <v>10</v>
    </oc>
    <nc r="A157" t="inlineStr">
      <is>
        <t>21.10</t>
      </is>
    </nc>
  </rcc>
  <rcc rId="1043" sId="1" numFmtId="30">
    <oc r="A158">
      <v>11</v>
    </oc>
    <nc r="A158" t="inlineStr">
      <is>
        <t>21.11</t>
      </is>
    </nc>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44" sId="1">
    <oc r="B160" t="inlineStr">
      <is>
        <t>Общая площадь жилых помещений, приходящихся в среднем на 1 жителя, кв.м.</t>
      </is>
    </oc>
    <nc r="B160" t="inlineStr">
      <is>
        <t>Общая площадь жилых помещений, приходящихся в среднем 
на 1 жителя, кв.м</t>
      </is>
    </nc>
  </rcc>
  <rcc rId="1045" sId="1" numFmtId="4">
    <oc r="C160">
      <v>19.5</v>
    </oc>
    <nc r="C160">
      <v>22.2</v>
    </nc>
  </rcc>
  <rcc rId="1046" sId="1">
    <oc r="D160">
      <v>19.899999999999999</v>
    </oc>
    <nc r="D160">
      <v>22.5</v>
    </nc>
  </rcc>
  <rcc rId="1047" sId="1">
    <oc r="E160">
      <v>23.4</v>
    </oc>
    <nc r="E160">
      <v>22.7</v>
    </nc>
  </rcc>
  <rcc rId="1048" sId="1">
    <oc r="B161" t="inlineStr">
      <is>
        <t>Общий объем ввода жилья, тыс.кв.м.</t>
      </is>
    </oc>
    <nc r="B161" t="inlineStr">
      <is>
        <t>Объем жилищного строительства, тыс.кв.м.</t>
      </is>
    </nc>
  </rcc>
  <rcc rId="1049" sId="1">
    <oc r="C161">
      <v>203.55</v>
    </oc>
    <nc r="C161">
      <v>222</v>
    </nc>
  </rcc>
  <rcc rId="1050" sId="1" numFmtId="4">
    <oc r="D161">
      <v>222</v>
    </oc>
    <nc r="D161">
      <v>243</v>
    </nc>
  </rcc>
  <rcc rId="1051" sId="1">
    <oc r="E161">
      <v>242.85</v>
    </oc>
    <nc r="E161">
      <v>243</v>
    </nc>
  </rcc>
  <rcc rId="1052" sId="1">
    <oc r="C162">
      <v>36</v>
    </oc>
    <nc r="C162">
      <v>45</v>
    </nc>
  </rcc>
  <rcc rId="1053" sId="1">
    <oc r="D162">
      <v>45</v>
    </oc>
    <nc r="D162">
      <v>50</v>
    </nc>
  </rcc>
  <rcc rId="1054" sId="1">
    <oc r="E162">
      <v>50</v>
    </oc>
    <nc r="E162">
      <v>60</v>
    </nc>
  </rcc>
  <rcc rId="1055" sId="1">
    <oc r="B163" t="inlineStr">
      <is>
        <t>Доля ликвидированных строений,  %</t>
      </is>
    </oc>
    <nc r="B163" t="inlineStr">
      <is>
        <t>Количество квадратных метров расселенного аварийного жилищного фонда, млн.кв.м.</t>
      </is>
    </nc>
  </rcc>
  <rcc rId="1056" sId="1">
    <oc r="C163">
      <v>100</v>
    </oc>
    <nc r="C163">
      <v>1.4999999999999999E-2</v>
    </nc>
  </rcc>
  <rcc rId="1057" sId="1">
    <oc r="D163" t="inlineStr">
      <is>
        <t>-</t>
      </is>
    </oc>
    <nc r="D163">
      <v>3.0000000000000001E-3</v>
    </nc>
  </rcc>
  <rcc rId="1058" sId="1">
    <oc r="E163" t="inlineStr">
      <is>
        <t>-</t>
      </is>
    </oc>
    <nc r="E163">
      <v>3.0000000000000001E-3</v>
    </nc>
  </rcc>
  <rcc rId="1059" sId="1">
    <oc r="B164" t="inlineStr">
      <is>
        <t>Количество квадратных метров расселенного аварийного жилищного фонда, млн.кв.м.</t>
      </is>
    </oc>
    <nc r="B164" t="inlineStr">
      <is>
        <t>Доля семей, проживающих в жилых помещениях ветхих, аварийных жилых домов и в жилых помещениях, непригодных для проживания, улучшивших жилищные условия, от общего количества семей, проживающих в таких жилых помещениях, %</t>
      </is>
    </nc>
  </rcc>
  <rcc rId="1060" sId="1">
    <oc r="C164">
      <v>2.1999999999999999E-2</v>
    </oc>
    <nc r="C164">
      <v>42.6</v>
    </nc>
  </rcc>
  <rcc rId="1061" sId="1">
    <oc r="D164">
      <v>1.2999999999999999E-2</v>
    </oc>
    <nc r="D164">
      <v>11.3</v>
    </nc>
  </rcc>
  <rcc rId="1062" sId="1">
    <oc r="E164">
      <v>1E-3</v>
    </oc>
    <nc r="E164">
      <v>10.6</v>
    </nc>
  </rcc>
  <rcc rId="1063" sId="1">
    <oc r="B165" t="inlineStr">
      <is>
        <t>Доля семей, проживающих в жилых помещениях ветхих, аварийных жилых домов и в жилых помещениях, непригодных для проживания, улучшивших жилищные условия, от общего количества семей, проживающих в таких жилых помещениях, %</t>
      </is>
    </oc>
    <nc r="B165" t="inlineStr">
      <is>
        <t>Доля семей, обеспеченных жилыми помещениями, от числа семей, состоящих на учете в качестве нуждающихся в жилых помещениях, %</t>
      </is>
    </nc>
  </rcc>
  <rcc rId="1064" sId="1" numFmtId="4">
    <oc r="C165">
      <v>28.1</v>
    </oc>
    <nc r="C165">
      <v>0</v>
    </nc>
  </rcc>
  <rcc rId="1065" sId="1" numFmtId="4">
    <oc r="D165">
      <v>48.6</v>
    </oc>
    <nc r="D165">
      <v>0</v>
    </nc>
  </rcc>
  <rcc rId="1066" sId="1" numFmtId="4">
    <oc r="E165">
      <v>10.4</v>
    </oc>
    <nc r="E165">
      <v>1</v>
    </nc>
  </rcc>
  <rcc rId="1067" sId="1">
    <oc r="B166" t="inlineStr">
      <is>
        <t>Доля семей, обеспеченных жилыми помещениями, от числа семей, состоящих на учете в качестве нуждающихся в жилых помещениях, %</t>
      </is>
    </oc>
    <nc r="B166" t="inlineStr">
      <is>
        <t>Доля семей, улучшивших жилищные условия, от общего количества состоящих на учете из числа молодых семей, %</t>
      </is>
    </nc>
  </rcc>
  <rcc rId="1068" sId="1">
    <oc r="C166">
      <v>0.18</v>
    </oc>
    <nc r="C166">
      <v>25</v>
    </nc>
  </rcc>
  <rcc rId="1069" sId="1">
    <oc r="D166" t="inlineStr">
      <is>
        <t>-</t>
      </is>
    </oc>
    <nc r="D166">
      <v>32</v>
    </nc>
  </rcc>
  <rcc rId="1070" sId="1">
    <oc r="E166" t="inlineStr">
      <is>
        <t>-</t>
      </is>
    </oc>
    <nc r="E166">
      <v>25</v>
    </nc>
  </rcc>
  <rcc rId="1071" sId="1">
    <oc r="B167" t="inlineStr">
      <is>
        <t>Доля семей, улучшивших жилищные условия, от общего количества состоящих на учете из числа молодых семей, %</t>
      </is>
    </oc>
    <nc r="B167" t="inlineStr">
      <is>
        <t>Доля семей, улучшивших жилищные условия, от общего количества состоящих на учёте из числа семей ветеранов боевых действий, инвалидов и семей, имеющих детей-инвалидов, %</t>
      </is>
    </nc>
  </rcc>
  <rcc rId="1072" sId="1">
    <oc r="C167">
      <v>50</v>
    </oc>
    <nc r="C167">
      <v>5</v>
    </nc>
  </rcc>
  <rcc rId="1073" sId="1">
    <oc r="D167">
      <v>50</v>
    </oc>
    <nc r="D167">
      <v>6</v>
    </nc>
  </rcc>
  <rcc rId="1074" sId="1">
    <oc r="E167">
      <v>50</v>
    </oc>
    <nc r="E167">
      <v>7.7</v>
    </nc>
  </rcc>
  <rcc rId="1075" sId="1">
    <oc r="B168" t="inlineStr">
      <is>
        <t>Доля семей, улучшивших жилищные условия, от общего количества состоящих на учёте из числа семей ветеранов боевых действий, инвалидов и семей, имеющих детей-инвалидов, %</t>
      </is>
    </oc>
    <nc r="B168" t="inlineStr">
      <is>
        <t>Доля семей, улучшивших жилищные условия, от общего количества состоящих на учете для получения субсидии,%</t>
      </is>
    </nc>
  </rcc>
  <rcc rId="1076" sId="1">
    <oc r="C168">
      <v>17.7</v>
    </oc>
    <nc r="C168">
      <v>0</v>
    </nc>
  </rcc>
  <rcc rId="1077" sId="1" numFmtId="4">
    <oc r="D168">
      <v>19</v>
    </oc>
    <nc r="D168">
      <v>0</v>
    </nc>
  </rcc>
  <rcc rId="1078" sId="1" numFmtId="4">
    <oc r="E168">
      <v>23</v>
    </oc>
    <nc r="E168">
      <v>0</v>
    </nc>
  </rcc>
  <rcc rId="1079" sId="1">
    <oc r="B169" t="inlineStr">
      <is>
        <t>Доля обеспеченных жилыми помещениями детей-сирот и детей, оставшихся без попечения родителей, и лиц из числа детей-сирот и детей, оставшихся без попечения родителей, состоявших на учете на получение жилого помещения, включая лиц в возрасте от 23 лет и старше, за отчетный год в общей численности детей, оставшихся без попечения родителей, и лиц из их числа, состоящих на учете на получение жилого помещения, включая лиц в возрасте от 23 лет и старше, %</t>
      </is>
    </oc>
    <nc r="B169" t="inlineStr">
      <is>
        <t>Доля ветхого и аварийного жилищного фонда в общем объёме  жилищного фонда города, %</t>
      </is>
    </nc>
  </rcc>
  <rcc rId="1080" sId="1">
    <oc r="C169">
      <v>98.8</v>
    </oc>
    <nc r="C169">
      <v>0.21</v>
    </nc>
  </rcc>
  <rcc rId="1081" sId="1">
    <oc r="D169">
      <v>96.5</v>
    </oc>
    <nc r="D169">
      <v>0.18</v>
    </nc>
  </rcc>
  <rcc rId="1082" sId="1" numFmtId="4">
    <oc r="E169">
      <v>100</v>
    </oc>
    <nc r="E169">
      <v>0.15</v>
    </nc>
  </rcc>
  <rcc rId="1083" sId="1">
    <oc r="B170" t="inlineStr">
      <is>
        <t>Доля ветхого и аварийного жилищного фонда в общем объёме  жилищного фонда города, %</t>
      </is>
    </oc>
    <nc r="B170" t="inlineStr">
      <is>
        <t>Количество граждан, расселенных из непригодного для проживания жилищного фонда, тыс.чел. нарастающим итогом</t>
      </is>
    </nc>
  </rcc>
  <rcc rId="1084" sId="1" numFmtId="4">
    <oc r="C170">
      <v>0.4</v>
    </oc>
    <nc r="C170">
      <v>13.361000000000001</v>
    </nc>
  </rcc>
  <rcc rId="1085" sId="1" numFmtId="4">
    <oc r="D170">
      <v>0.2</v>
    </oc>
    <nc r="D170">
      <v>13.361000000000001</v>
    </nc>
  </rcc>
  <rcc rId="1086" sId="1" numFmtId="4">
    <oc r="E170">
      <v>0.2</v>
    </oc>
    <nc r="E170">
      <v>13.569000000000001</v>
    </nc>
  </rcc>
  <rfmt sheetId="1" sqref="A1:XFD1048576" start="0" length="2147483647">
    <dxf>
      <font>
        <color auto="1"/>
      </font>
    </dxf>
  </rfmt>
  <rcc rId="1087" sId="1">
    <oc r="B108" t="inlineStr">
      <is>
        <t>Доля муниципальных служащих,соблюдающих ограничения и запреты, требования к служебному поведению %</t>
      </is>
    </oc>
    <nc r="B108" t="inlineStr">
      <is>
        <t>Доля муниципальных служащих, соблюдающих ограничения и запреты, требования к служебному поведению %</t>
      </is>
    </nc>
  </rcc>
  <rcc rId="1088" sId="1">
    <oc r="B114" t="inlineStr">
      <is>
        <t>Уровень удовлетворенности населения доступностью и качеством получаемой информации в средствах массовой информации (на основе социологических исследовани), %</t>
      </is>
    </oc>
    <nc r="B114" t="inlineStr">
      <is>
        <t>Уровень удовлетворенности населения доступностью и качеством получаемой информации в средствах массовой информации (на основе социологических исследований), %</t>
      </is>
    </nc>
  </rcc>
  <rcc rId="1089" sId="1">
    <oc r="B116" t="inlineStr">
      <is>
        <t>Увеличение количества форм непосредственного осуществления местного самоуправления и участия населения в осуществлении местного самоуправления в муниципальном образовании городской округ Сургут и случаев их применения со 178 единиц в 2023 году до 185 единиц в 2030 году</t>
      </is>
    </oc>
    <nc r="B116" t="inlineStr">
      <is>
        <t>Увеличение количества форм непосредственного осуществления местного самоуправления и участия населения в осуществлении местного самоуправления в муниципальном образовании городской округ Сургут и случаев их применения со 178 единиц в 2023 году до 185 единиц в 2030 году, ед.</t>
      </is>
    </nc>
  </rcc>
  <rrc rId="1090" sId="1" ref="A176:XFD176" action="deleteRow">
    <rfmt sheetId="1" xfDxf="1" sqref="A176:XFD176" start="0" length="0">
      <dxf>
        <font>
          <sz val="12"/>
          <name val="Times New Roman"/>
          <scheme val="none"/>
        </font>
      </dxf>
    </rfmt>
    <rfmt sheetId="1" sqref="A176" start="0" length="0">
      <dxf>
        <numFmt numFmtId="30" formatCode="@"/>
        <alignment horizontal="center" vertical="center" wrapText="1" readingOrder="0"/>
      </dxf>
    </rfmt>
    <rfmt sheetId="1" sqref="B176" start="0" length="0">
      <dxf>
        <numFmt numFmtId="2" formatCode="0.00"/>
        <alignment horizontal="justify" vertical="center" wrapText="1" readingOrder="0"/>
      </dxf>
    </rfmt>
    <rfmt sheetId="1" sqref="C176" start="0" length="0">
      <dxf>
        <alignment horizontal="center" vertical="center" readingOrder="0"/>
      </dxf>
    </rfmt>
    <rfmt sheetId="1" sqref="D176" start="0" length="0">
      <dxf>
        <alignment horizontal="center" vertical="center" readingOrder="0"/>
      </dxf>
    </rfmt>
    <rfmt sheetId="1" sqref="E176" start="0" length="0">
      <dxf>
        <alignment horizontal="center" vertical="center" readingOrder="0"/>
      </dxf>
    </rfmt>
    <rfmt sheetId="1" sqref="F176" start="0" length="0">
      <dxf>
        <alignment horizontal="left" vertical="center" wrapText="1" readingOrder="0"/>
      </dxf>
    </rfmt>
  </rrc>
  <rrc rId="1091" sId="1" ref="A176:XFD176" action="deleteRow">
    <rfmt sheetId="1" xfDxf="1" sqref="A176:XFD176" start="0" length="0">
      <dxf>
        <font>
          <sz val="12"/>
          <name val="Times New Roman"/>
          <scheme val="none"/>
        </font>
      </dxf>
    </rfmt>
    <rfmt sheetId="1" sqref="A176" start="0" length="0">
      <dxf>
        <numFmt numFmtId="30" formatCode="@"/>
        <alignment horizontal="center" vertical="center" wrapText="1" readingOrder="0"/>
      </dxf>
    </rfmt>
    <rfmt sheetId="1" sqref="B176" start="0" length="0">
      <dxf>
        <numFmt numFmtId="2" formatCode="0.00"/>
        <alignment horizontal="justify" vertical="center" wrapText="1" readingOrder="0"/>
      </dxf>
    </rfmt>
    <rfmt sheetId="1" sqref="C176" start="0" length="0">
      <dxf>
        <alignment horizontal="center" vertical="center" readingOrder="0"/>
      </dxf>
    </rfmt>
    <rfmt sheetId="1" sqref="D176" start="0" length="0">
      <dxf>
        <alignment horizontal="center" vertical="center" readingOrder="0"/>
      </dxf>
    </rfmt>
    <rfmt sheetId="1" sqref="E176" start="0" length="0">
      <dxf>
        <alignment horizontal="center" vertical="center" readingOrder="0"/>
      </dxf>
    </rfmt>
    <rfmt sheetId="1" sqref="F176" start="0" length="0">
      <dxf>
        <alignment horizontal="left" vertical="center" wrapText="1" readingOrder="0"/>
      </dxf>
    </rfmt>
  </rrc>
  <rrc rId="1092" sId="1" ref="A176:XFD176" action="deleteRow">
    <rfmt sheetId="1" xfDxf="1" sqref="A176:XFD176" start="0" length="0">
      <dxf>
        <font>
          <sz val="12"/>
          <name val="Times New Roman"/>
          <scheme val="none"/>
        </font>
      </dxf>
    </rfmt>
    <rfmt sheetId="1" sqref="A176" start="0" length="0">
      <dxf>
        <numFmt numFmtId="30" formatCode="@"/>
        <alignment horizontal="center" vertical="center" wrapText="1" readingOrder="0"/>
      </dxf>
    </rfmt>
    <rfmt sheetId="1" sqref="B176" start="0" length="0">
      <dxf>
        <numFmt numFmtId="2" formatCode="0.00"/>
        <alignment horizontal="justify" vertical="center" wrapText="1" readingOrder="0"/>
      </dxf>
    </rfmt>
    <rfmt sheetId="1" sqref="C176" start="0" length="0">
      <dxf>
        <alignment horizontal="center" vertical="center" readingOrder="0"/>
      </dxf>
    </rfmt>
    <rfmt sheetId="1" sqref="D176" start="0" length="0">
      <dxf>
        <alignment horizontal="center" vertical="center" readingOrder="0"/>
      </dxf>
    </rfmt>
    <rfmt sheetId="1" sqref="E176" start="0" length="0">
      <dxf>
        <alignment horizontal="center" vertical="center" readingOrder="0"/>
      </dxf>
    </rfmt>
    <rfmt sheetId="1" sqref="F176" start="0" length="0">
      <dxf>
        <alignment horizontal="left" vertical="center" wrapText="1" readingOrder="0"/>
      </dxf>
    </rfmt>
  </rrc>
  <rrc rId="1093" sId="1" ref="A176:XFD176" action="deleteRow">
    <rfmt sheetId="1" xfDxf="1" sqref="A176:XFD176" start="0" length="0">
      <dxf>
        <font>
          <sz val="12"/>
          <name val="Times New Roman"/>
          <scheme val="none"/>
        </font>
      </dxf>
    </rfmt>
    <rcc rId="0" sId="1" dxf="1">
      <nc r="A176" t="inlineStr">
        <is>
          <t>Отдел анализа и муниципальных программ</t>
        </is>
      </nc>
      <ndxf>
        <numFmt numFmtId="30" formatCode="@"/>
        <alignment horizontal="left" vertical="center" readingOrder="0"/>
      </ndxf>
    </rcc>
    <rfmt sheetId="1" sqref="B176" start="0" length="0">
      <dxf>
        <numFmt numFmtId="2" formatCode="0.00"/>
        <alignment horizontal="justify" vertical="center" wrapText="1" readingOrder="0"/>
      </dxf>
    </rfmt>
    <rfmt sheetId="1" sqref="C176" start="0" length="0">
      <dxf>
        <alignment horizontal="center" vertical="center" readingOrder="0"/>
      </dxf>
    </rfmt>
    <rfmt sheetId="1" sqref="D176" start="0" length="0">
      <dxf>
        <alignment horizontal="center" vertical="center" readingOrder="0"/>
      </dxf>
    </rfmt>
    <rfmt sheetId="1" sqref="E176" start="0" length="0">
      <dxf>
        <alignment horizontal="center" vertical="center" readingOrder="0"/>
      </dxf>
    </rfmt>
    <rfmt sheetId="1" sqref="F176" start="0" length="0">
      <dxf>
        <alignment horizontal="left" vertical="center" wrapText="1" readingOrder="0"/>
      </dxf>
    </rfmt>
  </rrc>
  <rrc rId="1094" sId="1" ref="A176:XFD176" action="deleteRow">
    <undo index="0" exp="area" ref3D="1" dr="$A$1:$E$176" dn="Z_BDC81DBE_1FFC_4149_93C1_7473A33BD2C7_.wvu.PrintArea" sId="1"/>
    <undo index="0" exp="area" ref3D="1" dr="$A$1:$E$176" dn="Z_E68D0B5A_5B35_42CD_8B9D_34D800278096_.wvu.PrintArea" sId="1"/>
    <undo index="0" exp="area" ref3D="1" dr="$A$1:$E$176" dn="Z_8153679A_80EC_487B_A74C_4D2892896448_.wvu.PrintArea" sId="1"/>
    <rfmt sheetId="1" xfDxf="1" sqref="A176:XFD176" start="0" length="0">
      <dxf>
        <font>
          <sz val="12"/>
          <name val="Times New Roman"/>
          <scheme val="none"/>
        </font>
      </dxf>
    </rfmt>
    <rcc rId="0" sId="1" dxf="1">
      <nc r="A176" t="inlineStr">
        <is>
          <t>52 22 10</t>
        </is>
      </nc>
      <ndxf>
        <numFmt numFmtId="30" formatCode="@"/>
        <alignment horizontal="left" vertical="center" readingOrder="0"/>
      </ndxf>
    </rcc>
    <rfmt sheetId="1" sqref="B176" start="0" length="0">
      <dxf>
        <numFmt numFmtId="2" formatCode="0.00"/>
        <alignment horizontal="justify" vertical="center" wrapText="1" readingOrder="0"/>
      </dxf>
    </rfmt>
    <rfmt sheetId="1" sqref="C176" start="0" length="0">
      <dxf>
        <alignment horizontal="center" vertical="center" readingOrder="0"/>
      </dxf>
    </rfmt>
    <rfmt sheetId="1" sqref="D176" start="0" length="0">
      <dxf>
        <alignment horizontal="center" vertical="center" readingOrder="0"/>
      </dxf>
    </rfmt>
    <rfmt sheetId="1" sqref="E176" start="0" length="0">
      <dxf>
        <alignment horizontal="center" vertical="center" readingOrder="0"/>
      </dxf>
    </rfmt>
    <rfmt sheetId="1" sqref="F176" start="0" length="0">
      <dxf>
        <alignment horizontal="left" vertical="center" wrapText="1" readingOrder="0"/>
      </dxf>
    </rfmt>
  </rrc>
  <rrc rId="1095" sId="1" ref="A176:XFD176" action="deleteRow">
    <rfmt sheetId="1" xfDxf="1" sqref="A176:XFD176" start="0" length="0">
      <dxf>
        <font>
          <sz val="12"/>
          <name val="Times New Roman"/>
          <scheme val="none"/>
        </font>
      </dxf>
    </rfmt>
    <rfmt sheetId="1" sqref="A176" start="0" length="0">
      <dxf>
        <numFmt numFmtId="30" formatCode="@"/>
        <alignment horizontal="center" vertical="center" wrapText="1" readingOrder="0"/>
      </dxf>
    </rfmt>
    <rfmt sheetId="1" sqref="B176" start="0" length="0">
      <dxf>
        <numFmt numFmtId="2" formatCode="0.00"/>
        <alignment horizontal="justify" vertical="center" wrapText="1" readingOrder="0"/>
      </dxf>
    </rfmt>
    <rfmt sheetId="1" sqref="C176" start="0" length="0">
      <dxf>
        <alignment horizontal="center" vertical="center" readingOrder="0"/>
      </dxf>
    </rfmt>
    <rfmt sheetId="1" sqref="D176" start="0" length="0">
      <dxf>
        <alignment horizontal="center" vertical="center" readingOrder="0"/>
      </dxf>
    </rfmt>
    <rfmt sheetId="1" sqref="E176" start="0" length="0">
      <dxf>
        <alignment horizontal="center" vertical="center" readingOrder="0"/>
      </dxf>
    </rfmt>
    <rfmt sheetId="1" sqref="F176" start="0" length="0">
      <dxf>
        <alignment horizontal="left" vertical="center" wrapText="1" readingOrder="0"/>
      </dxf>
    </rfmt>
  </rrc>
  <rrc rId="1096" sId="1" ref="A176:XFD176" action="deleteRow">
    <rfmt sheetId="1" xfDxf="1" sqref="A176:XFD176" start="0" length="0">
      <dxf>
        <font>
          <sz val="12"/>
          <name val="Times New Roman"/>
          <scheme val="none"/>
        </font>
      </dxf>
    </rfmt>
    <rfmt sheetId="1" sqref="A176" start="0" length="0">
      <dxf>
        <numFmt numFmtId="30" formatCode="@"/>
        <alignment horizontal="center" vertical="center" wrapText="1" readingOrder="0"/>
      </dxf>
    </rfmt>
    <rfmt sheetId="1" sqref="B176" start="0" length="0">
      <dxf>
        <numFmt numFmtId="2" formatCode="0.00"/>
        <alignment horizontal="justify" vertical="center" wrapText="1" readingOrder="0"/>
      </dxf>
    </rfmt>
    <rfmt sheetId="1" sqref="C176" start="0" length="0">
      <dxf>
        <alignment horizontal="center" vertical="center" readingOrder="0"/>
      </dxf>
    </rfmt>
    <rfmt sheetId="1" sqref="D176" start="0" length="0">
      <dxf>
        <alignment horizontal="center" vertical="center" readingOrder="0"/>
      </dxf>
    </rfmt>
    <rfmt sheetId="1" sqref="E176" start="0" length="0">
      <dxf>
        <alignment horizontal="center" vertical="center" readingOrder="0"/>
      </dxf>
    </rfmt>
    <rfmt sheetId="1" sqref="F176" start="0" length="0">
      <dxf>
        <alignment horizontal="left" vertical="center" wrapText="1" readingOrder="0"/>
      </dxf>
    </rfmt>
  </rrc>
  <rrc rId="1097" sId="1" ref="A176:XFD176" action="deleteRow">
    <undo index="0" exp="area" ref3D="1" dr="$A$1:$E$176" dn="Z_481ECFC4_CA8F_4ABA_96CD_B5ABD8DBAAD1_.wvu.PrintArea" sId="1"/>
    <rfmt sheetId="1" xfDxf="1" sqref="A176:XFD176" start="0" length="0">
      <dxf>
        <font>
          <sz val="12"/>
          <name val="Times New Roman"/>
          <scheme val="none"/>
        </font>
      </dxf>
    </rfmt>
    <rfmt sheetId="1" sqref="A176" start="0" length="0">
      <dxf>
        <numFmt numFmtId="30" formatCode="@"/>
        <alignment horizontal="center" vertical="center" wrapText="1" readingOrder="0"/>
      </dxf>
    </rfmt>
    <rfmt sheetId="1" sqref="B176" start="0" length="0">
      <dxf>
        <numFmt numFmtId="2" formatCode="0.00"/>
        <alignment horizontal="justify" vertical="center" wrapText="1" readingOrder="0"/>
      </dxf>
    </rfmt>
    <rfmt sheetId="1" sqref="C176" start="0" length="0">
      <dxf>
        <alignment horizontal="center" vertical="center" readingOrder="0"/>
      </dxf>
    </rfmt>
    <rfmt sheetId="1" sqref="D176" start="0" length="0">
      <dxf>
        <alignment horizontal="center" vertical="center" readingOrder="0"/>
      </dxf>
    </rfmt>
    <rfmt sheetId="1" sqref="E176" start="0" length="0">
      <dxf>
        <alignment horizontal="center" vertical="center" readingOrder="0"/>
      </dxf>
    </rfmt>
    <rfmt sheetId="1" sqref="F176" start="0" length="0">
      <dxf>
        <alignment horizontal="left" vertical="center" wrapText="1" readingOrder="0"/>
      </dxf>
    </rfmt>
  </rrc>
  <rcv guid="{324EC043-0B3F-4B6D-A134-614234C770B0}" action="delete"/>
  <rdn rId="0" localSheetId="1" customView="1" name="Z_324EC043_0B3F_4B6D_A134_614234C770B0_.wvu.PrintArea" hidden="1" oldHidden="1">
    <formula>'приложение 9'!$A$1:$E$175</formula>
    <oldFormula>'приложение 9'!$A$1:$E$175</oldFormula>
  </rdn>
  <rdn rId="0" localSheetId="1" customView="1" name="Z_324EC043_0B3F_4B6D_A134_614234C770B0_.wvu.PrintTitles" hidden="1" oldHidden="1">
    <formula>'приложение 9'!$6:$7</formula>
    <oldFormula>'приложение 9'!$6:$7</oldFormula>
  </rdn>
  <rdn rId="0" localSheetId="1" customView="1" name="Z_324EC043_0B3F_4B6D_A134_614234C770B0_.wvu.FilterData" hidden="1" oldHidden="1">
    <formula>'приложение 9'!$A$7:$F$175</formula>
    <oldFormula>'приложение 9'!$A$7:$F$175</oldFormula>
  </rdn>
  <rcv guid="{324EC043-0B3F-4B6D-A134-614234C770B0}"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73" start="0" length="0">
    <dxf>
      <numFmt numFmtId="1" formatCode="0"/>
    </dxf>
  </rfmt>
  <rfmt sheetId="1" sqref="D173" start="0" length="0">
    <dxf>
      <numFmt numFmtId="1" formatCode="0"/>
    </dxf>
  </rfmt>
  <rfmt sheetId="1" sqref="E173" start="0" length="0">
    <dxf>
      <numFmt numFmtId="1" formatCode="0"/>
    </dxf>
  </rfmt>
  <rcv guid="{324EC043-0B3F-4B6D-A134-614234C770B0}" action="delete"/>
  <rdn rId="0" localSheetId="1" customView="1" name="Z_324EC043_0B3F_4B6D_A134_614234C770B0_.wvu.PrintArea" hidden="1" oldHidden="1">
    <formula>'приложение 9'!$A$1:$E$175</formula>
    <oldFormula>'приложение 9'!$A$1:$E$175</oldFormula>
  </rdn>
  <rdn rId="0" localSheetId="1" customView="1" name="Z_324EC043_0B3F_4B6D_A134_614234C770B0_.wvu.PrintTitles" hidden="1" oldHidden="1">
    <formula>'приложение 9'!$6:$7</formula>
    <oldFormula>'приложение 9'!$6:$7</oldFormula>
  </rdn>
  <rdn rId="0" localSheetId="1" customView="1" name="Z_324EC043_0B3F_4B6D_A134_614234C770B0_.wvu.FilterData" hidden="1" oldHidden="1">
    <formula>'приложение 9'!$A$7:$F$175</formula>
    <oldFormula>'приложение 9'!$A$7:$F$175</oldFormula>
  </rdn>
  <rcv guid="{324EC043-0B3F-4B6D-A134-614234C770B0}" action="add"/>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104" sId="1" ref="A170:XFD170" action="deleteRow">
    <rfmt sheetId="1" xfDxf="1" sqref="A170:XFD170" start="0" length="0">
      <dxf>
        <font>
          <sz val="12"/>
          <name val="Times New Roman"/>
          <scheme val="none"/>
        </font>
      </dxf>
    </rfmt>
    <rcc rId="0" sId="1" dxf="1">
      <nc r="A170" t="inlineStr">
        <is>
          <t>22.11</t>
        </is>
      </nc>
      <ndxf>
        <font>
          <sz val="14"/>
          <name val="Times New Roman"/>
          <scheme val="none"/>
        </font>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70" t="inlineStr">
        <is>
          <t>Количество граждан, расселенных из непригодного для проживания жилищного фонда, тыс.чел. нарастающим итогом</t>
        </is>
      </nc>
      <ndxf>
        <font>
          <sz val="14"/>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umFmtId="4">
      <nc r="C170">
        <v>13.361000000000001</v>
      </nc>
      <ndxf>
        <font>
          <sz val="14"/>
          <name val="Times New Roman"/>
          <scheme val="none"/>
        </font>
        <numFmt numFmtId="165" formatCode="0.0"/>
        <alignment horizontal="center" vertical="top" wrapText="1" readingOrder="0"/>
        <border outline="0">
          <left style="thin">
            <color indexed="64"/>
          </left>
          <right style="thin">
            <color indexed="64"/>
          </right>
          <top style="thin">
            <color indexed="64"/>
          </top>
          <bottom style="thin">
            <color indexed="64"/>
          </bottom>
        </border>
      </ndxf>
    </rcc>
    <rcc rId="0" sId="1" dxf="1" numFmtId="4">
      <nc r="D170">
        <v>13.361000000000001</v>
      </nc>
      <ndxf>
        <font>
          <sz val="14"/>
          <name val="Times New Roman"/>
          <scheme val="none"/>
        </font>
        <numFmt numFmtId="165" formatCode="0.0"/>
        <alignment horizontal="center" vertical="top" wrapText="1" readingOrder="0"/>
        <border outline="0">
          <left style="thin">
            <color indexed="64"/>
          </left>
          <right style="thin">
            <color indexed="64"/>
          </right>
          <top style="thin">
            <color indexed="64"/>
          </top>
          <bottom style="thin">
            <color indexed="64"/>
          </bottom>
        </border>
      </ndxf>
    </rcc>
    <rcc rId="0" sId="1" dxf="1" numFmtId="4">
      <nc r="E170">
        <v>13.569000000000001</v>
      </nc>
      <ndxf>
        <font>
          <sz val="14"/>
          <name val="Times New Roman"/>
          <scheme val="none"/>
        </font>
        <numFmt numFmtId="165" formatCode="0.0"/>
        <alignment horizontal="center" vertical="top" wrapText="1" readingOrder="0"/>
        <border outline="0">
          <left style="thin">
            <color indexed="64"/>
          </left>
          <right style="thin">
            <color indexed="64"/>
          </right>
          <top style="thin">
            <color indexed="64"/>
          </top>
          <bottom style="thin">
            <color indexed="64"/>
          </bottom>
        </border>
      </ndxf>
    </rcc>
    <rfmt sheetId="1" sqref="F170" start="0" length="0">
      <dxf>
        <alignment horizontal="left" vertical="center" wrapText="1" readingOrder="0"/>
      </dxf>
    </rfmt>
  </rrc>
  <rcc rId="1105" sId="1" numFmtId="30">
    <oc r="A160" t="inlineStr">
      <is>
        <t>22.1</t>
      </is>
    </oc>
    <nc r="A160">
      <v>1</v>
    </nc>
  </rcc>
  <rcc rId="1106" sId="1" numFmtId="30">
    <oc r="A161" t="inlineStr">
      <is>
        <t>22.2</t>
      </is>
    </oc>
    <nc r="A161">
      <v>2</v>
    </nc>
  </rcc>
  <rcc rId="1107" sId="1" numFmtId="30">
    <oc r="A162" t="inlineStr">
      <is>
        <t>22.3</t>
      </is>
    </oc>
    <nc r="A162">
      <v>3</v>
    </nc>
  </rcc>
  <rcc rId="1108" sId="1" numFmtId="30">
    <oc r="A163" t="inlineStr">
      <is>
        <t>22.4</t>
      </is>
    </oc>
    <nc r="A163">
      <v>4</v>
    </nc>
  </rcc>
  <rcc rId="1109" sId="1" numFmtId="30">
    <oc r="A164" t="inlineStr">
      <is>
        <t>22.5</t>
      </is>
    </oc>
    <nc r="A164">
      <v>5</v>
    </nc>
  </rcc>
  <rcc rId="1110" sId="1" numFmtId="30">
    <oc r="A165" t="inlineStr">
      <is>
        <t>22.6</t>
      </is>
    </oc>
    <nc r="A165">
      <v>6</v>
    </nc>
  </rcc>
  <rcc rId="1111" sId="1" numFmtId="30">
    <oc r="A166" t="inlineStr">
      <is>
        <t>22.7</t>
      </is>
    </oc>
    <nc r="A166">
      <v>7</v>
    </nc>
  </rcc>
  <rcc rId="1112" sId="1" numFmtId="30">
    <oc r="A167" t="inlineStr">
      <is>
        <t>22.8</t>
      </is>
    </oc>
    <nc r="A167">
      <v>8</v>
    </nc>
  </rcc>
  <rcc rId="1113" sId="1" numFmtId="30">
    <oc r="A168" t="inlineStr">
      <is>
        <t>22.9</t>
      </is>
    </oc>
    <nc r="A168">
      <v>9</v>
    </nc>
  </rcc>
  <rcc rId="1114" sId="1" numFmtId="30">
    <oc r="A169" t="inlineStr">
      <is>
        <t>22.10</t>
      </is>
    </oc>
    <nc r="A169">
      <v>10</v>
    </nc>
  </rcc>
  <rcc rId="1115" sId="1" numFmtId="30">
    <oc r="A170" t="inlineStr">
      <is>
        <t>22.12</t>
      </is>
    </oc>
    <nc r="A170">
      <v>11</v>
    </nc>
  </rcc>
  <rcc rId="1116" sId="1">
    <oc r="C170">
      <v>4.8390000000000004</v>
    </oc>
    <nc r="C170">
      <v>8.8620000000000001</v>
    </nc>
  </rcc>
  <rcc rId="1117" sId="1">
    <oc r="D170">
      <v>5.7990000000000004</v>
    </oc>
    <nc r="D170">
      <v>9.07</v>
    </nc>
  </rcc>
  <rcc rId="1118" sId="1" numFmtId="4">
    <oc r="E170">
      <v>5.9039999999999999</v>
    </oc>
    <nc r="E170">
      <v>9.2270000000000003</v>
    </nc>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19" sId="1" numFmtId="30">
    <oc r="A160">
      <v>1</v>
    </oc>
    <nc r="A160" t="inlineStr">
      <is>
        <t>22.1</t>
      </is>
    </nc>
  </rcc>
  <rcc rId="1120" sId="1" numFmtId="30">
    <oc r="A161">
      <v>2</v>
    </oc>
    <nc r="A161" t="inlineStr">
      <is>
        <t>22.2</t>
      </is>
    </nc>
  </rcc>
  <rcc rId="1121" sId="1" numFmtId="30">
    <oc r="A162">
      <v>3</v>
    </oc>
    <nc r="A162" t="inlineStr">
      <is>
        <t>22.3</t>
      </is>
    </nc>
  </rcc>
  <rcc rId="1122" sId="1" numFmtId="30">
    <oc r="A163">
      <v>4</v>
    </oc>
    <nc r="A163" t="inlineStr">
      <is>
        <t>22.4</t>
      </is>
    </nc>
  </rcc>
  <rcc rId="1123" sId="1" numFmtId="30">
    <oc r="A164">
      <v>5</v>
    </oc>
    <nc r="A164" t="inlineStr">
      <is>
        <t>22.5</t>
      </is>
    </nc>
  </rcc>
  <rcc rId="1124" sId="1" numFmtId="30">
    <oc r="A165">
      <v>6</v>
    </oc>
    <nc r="A165" t="inlineStr">
      <is>
        <t>22.6</t>
      </is>
    </nc>
  </rcc>
  <rcc rId="1125" sId="1" numFmtId="30">
    <oc r="A166">
      <v>7</v>
    </oc>
    <nc r="A166" t="inlineStr">
      <is>
        <t>22.7</t>
      </is>
    </nc>
  </rcc>
  <rcc rId="1126" sId="1" numFmtId="30">
    <oc r="A167">
      <v>8</v>
    </oc>
    <nc r="A167" t="inlineStr">
      <is>
        <t>22.8</t>
      </is>
    </nc>
  </rcc>
  <rcc rId="1127" sId="1" numFmtId="30">
    <oc r="A168">
      <v>9</v>
    </oc>
    <nc r="A168" t="inlineStr">
      <is>
        <t>22.9</t>
      </is>
    </nc>
  </rcc>
  <rcc rId="1128" sId="1" numFmtId="30">
    <oc r="A169">
      <v>10</v>
    </oc>
    <nc r="A169" t="inlineStr">
      <is>
        <t>22.10</t>
      </is>
    </nc>
  </rcc>
  <rcc rId="1129" sId="1" numFmtId="30">
    <oc r="A170">
      <v>11</v>
    </oc>
    <nc r="A170" t="inlineStr">
      <is>
        <t>22.11</t>
      </is>
    </nc>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130" sId="1" ref="A168:XFD168" action="deleteRow">
    <rfmt sheetId="1" xfDxf="1" sqref="A168:XFD168" start="0" length="0">
      <dxf>
        <font>
          <sz val="12"/>
          <name val="Times New Roman"/>
          <scheme val="none"/>
        </font>
      </dxf>
    </rfmt>
    <rcc rId="0" sId="1" dxf="1">
      <nc r="A168" t="inlineStr">
        <is>
          <t>22.9</t>
        </is>
      </nc>
      <ndxf>
        <font>
          <sz val="14"/>
          <name val="Times New Roman"/>
          <scheme val="none"/>
        </font>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68" t="inlineStr">
        <is>
          <t>Доля семей, улучшивших жилищные условия, от общего количества состоящих на учете для получения субсидии,%</t>
        </is>
      </nc>
      <ndxf>
        <font>
          <sz val="14"/>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C168">
        <v>0</v>
      </nc>
      <ndxf>
        <font>
          <sz val="14"/>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umFmtId="4">
      <nc r="D168">
        <v>0</v>
      </nc>
      <ndxf>
        <font>
          <sz val="14"/>
          <name val="Times New Roman"/>
          <scheme val="none"/>
        </font>
        <numFmt numFmtId="165" formatCode="0.0"/>
        <alignment horizontal="center" vertical="top" wrapText="1" readingOrder="0"/>
        <border outline="0">
          <left style="thin">
            <color indexed="64"/>
          </left>
          <right style="thin">
            <color indexed="64"/>
          </right>
          <top style="thin">
            <color indexed="64"/>
          </top>
          <bottom style="thin">
            <color indexed="64"/>
          </bottom>
        </border>
      </ndxf>
    </rcc>
    <rcc rId="0" sId="1" dxf="1" numFmtId="4">
      <nc r="E168">
        <v>0</v>
      </nc>
      <ndxf>
        <font>
          <sz val="14"/>
          <name val="Times New Roman"/>
          <scheme val="none"/>
        </font>
        <numFmt numFmtId="165" formatCode="0.0"/>
        <alignment horizontal="center" vertical="top" wrapText="1" readingOrder="0"/>
        <border outline="0">
          <left style="thin">
            <color indexed="64"/>
          </left>
          <right style="thin">
            <color indexed="64"/>
          </right>
          <top style="thin">
            <color indexed="64"/>
          </top>
          <bottom style="thin">
            <color indexed="64"/>
          </bottom>
        </border>
      </ndxf>
    </rcc>
    <rfmt sheetId="1" sqref="F168" start="0" length="0">
      <dxf>
        <alignment horizontal="left" vertical="center" wrapText="1" readingOrder="0"/>
      </dxf>
    </rfmt>
  </rrc>
  <rcc rId="1131" sId="1">
    <oc r="A168" t="inlineStr">
      <is>
        <t>22.10</t>
      </is>
    </oc>
    <nc r="A168" t="inlineStr">
      <is>
        <t>22.9</t>
      </is>
    </nc>
  </rcc>
  <rcc rId="1132" sId="1">
    <oc r="A169" t="inlineStr">
      <is>
        <t>22.11</t>
      </is>
    </oc>
    <nc r="A169" t="inlineStr">
      <is>
        <t>22.10</t>
      </is>
    </nc>
  </rcc>
  <rcv guid="{324EC043-0B3F-4B6D-A134-614234C770B0}" action="delete"/>
  <rdn rId="0" localSheetId="1" customView="1" name="Z_324EC043_0B3F_4B6D_A134_614234C770B0_.wvu.PrintArea" hidden="1" oldHidden="1">
    <formula>'приложение 9'!$A$1:$E$173</formula>
    <oldFormula>'приложение 9'!$A$1:$E$173</oldFormula>
  </rdn>
  <rdn rId="0" localSheetId="1" customView="1" name="Z_324EC043_0B3F_4B6D_A134_614234C770B0_.wvu.PrintTitles" hidden="1" oldHidden="1">
    <formula>'приложение 9'!$6:$7</formula>
    <oldFormula>'приложение 9'!$6:$7</oldFormula>
  </rdn>
  <rdn rId="0" localSheetId="1" customView="1" name="Z_324EC043_0B3F_4B6D_A134_614234C770B0_.wvu.FilterData" hidden="1" oldHidden="1">
    <formula>'приложение 9'!$A$7:$F$173</formula>
    <oldFormula>'приложение 9'!$A$7:$F$173</oldFormula>
  </rdn>
  <rcv guid="{324EC043-0B3F-4B6D-A134-614234C770B0}"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81ECFC4-CA8F-4ABA-96CD-B5ABD8DBAAD1}" action="delete"/>
  <rdn rId="0" localSheetId="1" customView="1" name="Z_481ECFC4_CA8F_4ABA_96CD_B5ABD8DBAAD1_.wvu.PrintArea" hidden="1" oldHidden="1">
    <formula>'приложение 9'!$A$1:$E$173</formula>
    <oldFormula>'приложение 9'!$A$1:$E$173</oldFormula>
  </rdn>
  <rdn rId="0" localSheetId="1" customView="1" name="Z_481ECFC4_CA8F_4ABA_96CD_B5ABD8DBAAD1_.wvu.PrintTitles" hidden="1" oldHidden="1">
    <formula>'приложение 9'!$6:$7</formula>
    <oldFormula>'приложение 9'!$6:$7</oldFormula>
  </rdn>
  <rdn rId="0" localSheetId="1" customView="1" name="Z_481ECFC4_CA8F_4ABA_96CD_B5ABD8DBAAD1_.wvu.FilterData" hidden="1" oldHidden="1">
    <formula>'приложение 9'!$A$7:$F$173</formula>
    <oldFormula>'приложение 9'!$A$7:$F$173</oldFormula>
  </rdn>
  <rcv guid="{481ECFC4-CA8F-4ABA-96CD-B5ABD8DBAAD1}"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9" sId="1">
    <oc r="C1" t="inlineStr">
      <is>
        <t>Приложение 9</t>
      </is>
    </oc>
    <nc r="C1" t="inlineStr">
      <is>
        <t>Приложение 11</t>
      </is>
    </nc>
  </rcc>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0" sId="1">
    <oc r="C1" t="inlineStr">
      <is>
        <t>Приложение 11</t>
      </is>
    </oc>
    <nc r="C1" t="inlineStr">
      <is>
        <t>Приложение 12</t>
      </is>
    </nc>
  </rcc>
  <rdn rId="0" localSheetId="1" customView="1" name="Z_C90876A2_DEE2_45E0_8759_7992910BAD7A_.wvu.PrintArea" hidden="1" oldHidden="1">
    <formula>'приложение 12'!$A$1:$E$173</formula>
  </rdn>
  <rdn rId="0" localSheetId="1" customView="1" name="Z_C90876A2_DEE2_45E0_8759_7992910BAD7A_.wvu.PrintTitles" hidden="1" oldHidden="1">
    <formula>'приложение 12'!$6:$7</formula>
  </rdn>
  <rdn rId="0" localSheetId="1" customView="1" name="Z_C90876A2_DEE2_45E0_8759_7992910BAD7A_.wvu.FilterData" hidden="1" oldHidden="1">
    <formula>'приложение 12'!$A$7:$F$173</formula>
  </rdn>
  <rcv guid="{C90876A2-DEE2-45E0-8759-7992910BAD7A}" action="add"/>
  <rsnm rId="1144" sheetId="1" oldName="[_11. Приложение 11 Целевые показатели МП.xlsx]приложение 9" newName="[_11. Приложение 11 Целевые показатели МП.xlsx]приложение 12"/>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5" sId="1">
    <oc r="C1" t="inlineStr">
      <is>
        <t>Приложение 12</t>
      </is>
    </oc>
    <nc r="C1" t="inlineStr">
      <is>
        <t>Приложение 11</t>
      </is>
    </nc>
  </rcc>
  <rcv guid="{C90876A2-DEE2-45E0-8759-7992910BAD7A}" action="delete"/>
  <rdn rId="0" localSheetId="1" customView="1" name="Z_C90876A2_DEE2_45E0_8759_7992910BAD7A_.wvu.PrintArea" hidden="1" oldHidden="1">
    <formula>'приложение 11'!$A$1:$E$173</formula>
    <oldFormula>'приложение 11'!$A$1:$E$173</oldFormula>
  </rdn>
  <rdn rId="0" localSheetId="1" customView="1" name="Z_C90876A2_DEE2_45E0_8759_7992910BAD7A_.wvu.PrintTitles" hidden="1" oldHidden="1">
    <formula>'приложение 11'!$6:$7</formula>
    <oldFormula>'приложение 11'!$6:$7</oldFormula>
  </rdn>
  <rdn rId="0" localSheetId="1" customView="1" name="Z_C90876A2_DEE2_45E0_8759_7992910BAD7A_.wvu.FilterData" hidden="1" oldHidden="1">
    <formula>'приложение 11'!$A$7:$F$173</formula>
    <oldFormula>'приложение 11'!$A$7:$F$173</oldFormula>
  </rdn>
  <rcv guid="{C90876A2-DEE2-45E0-8759-7992910BAD7A}" action="add"/>
  <rsnm rId="1149" sheetId="1" oldName="[_11. Приложение 11 Целевые показатели МП.xlsx]приложение 12" newName="[_11. Приложение 11 Целевые показатели МП.xlsx]приложение 11"/>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F0441A5D_2F2F_43C5_AC2C_69FD8C965A96_.wvu.PrintArea" hidden="1" oldHidden="1">
    <formula>'приложение 11'!$A$1:$E$173</formula>
  </rdn>
  <rdn rId="0" localSheetId="1" customView="1" name="Z_F0441A5D_2F2F_43C5_AC2C_69FD8C965A96_.wvu.PrintTitles" hidden="1" oldHidden="1">
    <formula>'приложение 11'!$6:$7</formula>
  </rdn>
  <rdn rId="0" localSheetId="1" customView="1" name="Z_F0441A5D_2F2F_43C5_AC2C_69FD8C965A96_.wvu.FilterData" hidden="1" oldHidden="1">
    <formula>'приложение 11'!$A$7:$F$173</formula>
  </rdn>
  <rcv guid="{F0441A5D-2F2F-43C5-AC2C-69FD8C965A96}" action="add"/>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4">
  <userInfo guid="{9E4119CC-F861-4094-AA03-0AA075A21501}" name="Соловьёва Ольга Валерьевна" id="-648230311" dateTime="2022-11-01T14:08:04"/>
  <userInfo guid="{C9BEDB51-7D85-4E6D-823A-CDDE3DF33CB6}" name="Штолякова Ольга Анатольевна" id="-1186253505" dateTime="2022-11-08T16:57:38"/>
  <userInfo guid="{76AAE1F4-08EF-4500-9341-DA73A29362EB}" name="Минакова Оксана Сергеевна" id="-286085208" dateTime="2022-11-13T13:35:44"/>
  <userInfo guid="{B88D786A-7012-4B2C-BC66-3D50CF621A18}" name="Друмова Анастасия Ивановна" id="-1748009267" dateTime="2022-11-14T09:14:27"/>
</user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3"/>
  <sheetViews>
    <sheetView tabSelected="1" view="pageBreakPreview" zoomScale="80" zoomScaleNormal="80" zoomScaleSheetLayoutView="80" workbookViewId="0">
      <selection activeCell="G13" sqref="G13"/>
    </sheetView>
  </sheetViews>
  <sheetFormatPr defaultColWidth="9.109375" defaultRowHeight="15.6" x14ac:dyDescent="0.3"/>
  <cols>
    <col min="1" max="1" width="7.5546875" style="15" customWidth="1"/>
    <col min="2" max="2" width="71.109375" style="14" customWidth="1"/>
    <col min="3" max="5" width="13.33203125" style="13" customWidth="1"/>
    <col min="6" max="6" width="19.44140625" style="9" customWidth="1"/>
    <col min="7" max="7" width="13.6640625" style="1" customWidth="1"/>
    <col min="8" max="16384" width="9.109375" style="1"/>
  </cols>
  <sheetData>
    <row r="1" spans="1:6" x14ac:dyDescent="0.3">
      <c r="A1" s="20"/>
      <c r="B1" s="22"/>
      <c r="C1" s="92" t="s">
        <v>348</v>
      </c>
      <c r="D1" s="92"/>
      <c r="E1" s="92"/>
    </row>
    <row r="2" spans="1:6" x14ac:dyDescent="0.3">
      <c r="A2" s="21"/>
      <c r="B2" s="22"/>
      <c r="C2" s="92" t="s">
        <v>44</v>
      </c>
      <c r="D2" s="92"/>
      <c r="E2" s="92"/>
    </row>
    <row r="3" spans="1:6" ht="17.25" customHeight="1" x14ac:dyDescent="0.3">
      <c r="A3" s="21"/>
      <c r="B3" s="22"/>
      <c r="C3" s="54"/>
      <c r="D3" s="54"/>
      <c r="E3" s="54"/>
    </row>
    <row r="4" spans="1:6" ht="39.75" customHeight="1" x14ac:dyDescent="0.3">
      <c r="A4" s="94" t="s">
        <v>287</v>
      </c>
      <c r="B4" s="94"/>
      <c r="C4" s="94"/>
      <c r="D4" s="94"/>
      <c r="E4" s="94"/>
    </row>
    <row r="5" spans="1:6" ht="35.25" customHeight="1" x14ac:dyDescent="0.3">
      <c r="A5" s="23"/>
      <c r="B5" s="24"/>
      <c r="C5" s="23"/>
      <c r="D5" s="23"/>
      <c r="E5" s="23"/>
    </row>
    <row r="6" spans="1:6" s="5" customFormat="1" ht="56.25" customHeight="1" x14ac:dyDescent="0.3">
      <c r="A6" s="95" t="s">
        <v>0</v>
      </c>
      <c r="B6" s="96" t="s">
        <v>1</v>
      </c>
      <c r="C6" s="98" t="s">
        <v>2</v>
      </c>
      <c r="D6" s="99"/>
      <c r="E6" s="100"/>
      <c r="F6" s="9"/>
    </row>
    <row r="7" spans="1:6" s="5" customFormat="1" ht="24.75" customHeight="1" x14ac:dyDescent="0.3">
      <c r="A7" s="95"/>
      <c r="B7" s="97"/>
      <c r="C7" s="55" t="s">
        <v>12</v>
      </c>
      <c r="D7" s="55" t="s">
        <v>48</v>
      </c>
      <c r="E7" s="55" t="s">
        <v>286</v>
      </c>
      <c r="F7" s="9"/>
    </row>
    <row r="8" spans="1:6" s="6" customFormat="1" ht="57" customHeight="1" x14ac:dyDescent="0.25">
      <c r="A8" s="25" t="s">
        <v>10</v>
      </c>
      <c r="B8" s="26" t="s">
        <v>28</v>
      </c>
      <c r="C8" s="27"/>
      <c r="D8" s="27"/>
      <c r="E8" s="27"/>
      <c r="F8" s="10"/>
    </row>
    <row r="9" spans="1:6" s="3" customFormat="1" ht="42" customHeight="1" x14ac:dyDescent="0.25">
      <c r="A9" s="28" t="s">
        <v>251</v>
      </c>
      <c r="B9" s="60" t="s">
        <v>240</v>
      </c>
      <c r="C9" s="29" t="s">
        <v>256</v>
      </c>
      <c r="D9" s="29" t="s">
        <v>245</v>
      </c>
      <c r="E9" s="29" t="s">
        <v>246</v>
      </c>
      <c r="F9" s="12"/>
    </row>
    <row r="10" spans="1:6" s="3" customFormat="1" ht="97.5" customHeight="1" x14ac:dyDescent="0.25">
      <c r="A10" s="28" t="s">
        <v>252</v>
      </c>
      <c r="B10" s="60" t="s">
        <v>241</v>
      </c>
      <c r="C10" s="61" t="s">
        <v>247</v>
      </c>
      <c r="D10" s="29" t="s">
        <v>247</v>
      </c>
      <c r="E10" s="29" t="s">
        <v>247</v>
      </c>
      <c r="F10" s="12"/>
    </row>
    <row r="11" spans="1:6" s="3" customFormat="1" ht="59.25" customHeight="1" x14ac:dyDescent="0.25">
      <c r="A11" s="28" t="s">
        <v>253</v>
      </c>
      <c r="B11" s="60" t="s">
        <v>242</v>
      </c>
      <c r="C11" s="61" t="s">
        <v>248</v>
      </c>
      <c r="D11" s="29" t="s">
        <v>248</v>
      </c>
      <c r="E11" s="29" t="s">
        <v>248</v>
      </c>
      <c r="F11" s="12"/>
    </row>
    <row r="12" spans="1:6" s="3" customFormat="1" ht="61.5" customHeight="1" x14ac:dyDescent="0.25">
      <c r="A12" s="28" t="s">
        <v>254</v>
      </c>
      <c r="B12" s="62" t="s">
        <v>243</v>
      </c>
      <c r="C12" s="29" t="s">
        <v>249</v>
      </c>
      <c r="D12" s="29" t="s">
        <v>249</v>
      </c>
      <c r="E12" s="29" t="s">
        <v>249</v>
      </c>
      <c r="F12" s="12"/>
    </row>
    <row r="13" spans="1:6" s="3" customFormat="1" ht="54" x14ac:dyDescent="0.25">
      <c r="A13" s="28" t="s">
        <v>255</v>
      </c>
      <c r="B13" s="62" t="s">
        <v>244</v>
      </c>
      <c r="C13" s="29" t="s">
        <v>250</v>
      </c>
      <c r="D13" s="29" t="s">
        <v>250</v>
      </c>
      <c r="E13" s="29" t="s">
        <v>250</v>
      </c>
      <c r="F13" s="12"/>
    </row>
    <row r="14" spans="1:6" s="7" customFormat="1" ht="42.6" customHeight="1" x14ac:dyDescent="0.25">
      <c r="A14" s="25" t="s">
        <v>13</v>
      </c>
      <c r="B14" s="26" t="s">
        <v>47</v>
      </c>
      <c r="C14" s="27"/>
      <c r="D14" s="27"/>
      <c r="E14" s="27"/>
      <c r="F14" s="11"/>
    </row>
    <row r="15" spans="1:6" s="18" customFormat="1" ht="59.25" customHeight="1" x14ac:dyDescent="0.25">
      <c r="A15" s="28" t="s">
        <v>61</v>
      </c>
      <c r="B15" s="52" t="s">
        <v>53</v>
      </c>
      <c r="C15" s="37">
        <v>87.6</v>
      </c>
      <c r="D15" s="37">
        <v>89.7</v>
      </c>
      <c r="E15" s="37">
        <v>93.1</v>
      </c>
      <c r="F15" s="17"/>
    </row>
    <row r="16" spans="1:6" s="18" customFormat="1" ht="156.75" customHeight="1" x14ac:dyDescent="0.25">
      <c r="A16" s="28" t="s">
        <v>62</v>
      </c>
      <c r="B16" s="52" t="s">
        <v>71</v>
      </c>
      <c r="C16" s="37">
        <v>100</v>
      </c>
      <c r="D16" s="37">
        <v>100</v>
      </c>
      <c r="E16" s="37">
        <v>100</v>
      </c>
      <c r="F16" s="17"/>
    </row>
    <row r="17" spans="1:6" s="18" customFormat="1" ht="39.75" customHeight="1" x14ac:dyDescent="0.25">
      <c r="A17" s="28" t="s">
        <v>63</v>
      </c>
      <c r="B17" s="52" t="s">
        <v>54</v>
      </c>
      <c r="C17" s="37">
        <v>87.6</v>
      </c>
      <c r="D17" s="37">
        <v>87.8</v>
      </c>
      <c r="E17" s="37">
        <v>88</v>
      </c>
      <c r="F17" s="17"/>
    </row>
    <row r="18" spans="1:6" s="18" customFormat="1" ht="37.5" customHeight="1" x14ac:dyDescent="0.25">
      <c r="A18" s="28" t="s">
        <v>64</v>
      </c>
      <c r="B18" s="52" t="s">
        <v>55</v>
      </c>
      <c r="C18" s="37">
        <v>79.5</v>
      </c>
      <c r="D18" s="37">
        <v>79.7</v>
      </c>
      <c r="E18" s="37">
        <v>79.8</v>
      </c>
      <c r="F18" s="17"/>
    </row>
    <row r="19" spans="1:6" s="18" customFormat="1" ht="62.4" customHeight="1" x14ac:dyDescent="0.25">
      <c r="A19" s="28" t="s">
        <v>65</v>
      </c>
      <c r="B19" s="52" t="s">
        <v>56</v>
      </c>
      <c r="C19" s="37">
        <v>23</v>
      </c>
      <c r="D19" s="37">
        <v>22.2</v>
      </c>
      <c r="E19" s="63">
        <v>21.7</v>
      </c>
      <c r="F19" s="17"/>
    </row>
    <row r="20" spans="1:6" s="18" customFormat="1" ht="154.5" customHeight="1" x14ac:dyDescent="0.25">
      <c r="A20" s="28" t="s">
        <v>66</v>
      </c>
      <c r="B20" s="52" t="s">
        <v>282</v>
      </c>
      <c r="C20" s="37">
        <v>5</v>
      </c>
      <c r="D20" s="37">
        <v>5</v>
      </c>
      <c r="E20" s="37">
        <v>5</v>
      </c>
      <c r="F20" s="17"/>
    </row>
    <row r="21" spans="1:6" s="18" customFormat="1" ht="133.5" customHeight="1" x14ac:dyDescent="0.25">
      <c r="A21" s="28" t="s">
        <v>67</v>
      </c>
      <c r="B21" s="52" t="s">
        <v>57</v>
      </c>
      <c r="C21" s="37">
        <v>100</v>
      </c>
      <c r="D21" s="37">
        <v>100</v>
      </c>
      <c r="E21" s="37">
        <v>100</v>
      </c>
      <c r="F21" s="17"/>
    </row>
    <row r="22" spans="1:6" s="18" customFormat="1" ht="77.25" customHeight="1" x14ac:dyDescent="0.25">
      <c r="A22" s="28" t="s">
        <v>68</v>
      </c>
      <c r="B22" s="52" t="s">
        <v>58</v>
      </c>
      <c r="C22" s="37">
        <v>100</v>
      </c>
      <c r="D22" s="37">
        <v>100</v>
      </c>
      <c r="E22" s="37">
        <v>100</v>
      </c>
      <c r="F22" s="17"/>
    </row>
    <row r="23" spans="1:6" s="18" customFormat="1" ht="55.5" customHeight="1" x14ac:dyDescent="0.25">
      <c r="A23" s="28" t="s">
        <v>69</v>
      </c>
      <c r="B23" s="52" t="s">
        <v>59</v>
      </c>
      <c r="C23" s="37">
        <v>3</v>
      </c>
      <c r="D23" s="37">
        <v>2</v>
      </c>
      <c r="E23" s="37" t="s">
        <v>72</v>
      </c>
      <c r="F23" s="17"/>
    </row>
    <row r="24" spans="1:6" s="18" customFormat="1" ht="41.25" customHeight="1" x14ac:dyDescent="0.25">
      <c r="A24" s="28" t="s">
        <v>70</v>
      </c>
      <c r="B24" s="52" t="s">
        <v>60</v>
      </c>
      <c r="C24" s="37">
        <v>100</v>
      </c>
      <c r="D24" s="37">
        <v>100</v>
      </c>
      <c r="E24" s="37">
        <v>100</v>
      </c>
      <c r="F24" s="17"/>
    </row>
    <row r="25" spans="1:6" s="7" customFormat="1" ht="40.5" customHeight="1" x14ac:dyDescent="0.25">
      <c r="A25" s="25" t="s">
        <v>3</v>
      </c>
      <c r="B25" s="26" t="s">
        <v>49</v>
      </c>
      <c r="C25" s="27"/>
      <c r="D25" s="27"/>
      <c r="E25" s="27"/>
      <c r="F25" s="11"/>
    </row>
    <row r="26" spans="1:6" s="2" customFormat="1" ht="40.5" customHeight="1" x14ac:dyDescent="0.25">
      <c r="A26" s="28" t="s">
        <v>51</v>
      </c>
      <c r="B26" s="52" t="s">
        <v>283</v>
      </c>
      <c r="C26" s="53">
        <v>3920</v>
      </c>
      <c r="D26" s="53">
        <v>4019</v>
      </c>
      <c r="E26" s="53">
        <v>4035</v>
      </c>
      <c r="F26" s="9"/>
    </row>
    <row r="27" spans="1:6" s="2" customFormat="1" ht="40.5" customHeight="1" x14ac:dyDescent="0.25">
      <c r="A27" s="28" t="s">
        <v>52</v>
      </c>
      <c r="B27" s="52" t="s">
        <v>50</v>
      </c>
      <c r="C27" s="53">
        <v>1128</v>
      </c>
      <c r="D27" s="53">
        <v>1167</v>
      </c>
      <c r="E27" s="53">
        <v>1173</v>
      </c>
      <c r="F27" s="9"/>
    </row>
    <row r="28" spans="1:6" s="7" customFormat="1" ht="52.2" x14ac:dyDescent="0.25">
      <c r="A28" s="25" t="s">
        <v>14</v>
      </c>
      <c r="B28" s="26" t="s">
        <v>29</v>
      </c>
      <c r="C28" s="27"/>
      <c r="D28" s="27"/>
      <c r="E28" s="27"/>
      <c r="F28" s="11"/>
    </row>
    <row r="29" spans="1:6" s="2" customFormat="1" ht="36" x14ac:dyDescent="0.25">
      <c r="A29" s="28" t="s">
        <v>84</v>
      </c>
      <c r="B29" s="64" t="s">
        <v>75</v>
      </c>
      <c r="C29" s="65">
        <f>'[1]Прил.6 к Порядку '!C13</f>
        <v>44</v>
      </c>
      <c r="D29" s="65">
        <f>'[1]Прил.6 к Порядку '!D13</f>
        <v>47</v>
      </c>
      <c r="E29" s="57">
        <f>'[1]Прил.6 к Порядку '!E13</f>
        <v>51</v>
      </c>
      <c r="F29" s="93"/>
    </row>
    <row r="30" spans="1:6" s="2" customFormat="1" ht="54" x14ac:dyDescent="0.25">
      <c r="A30" s="28" t="s">
        <v>85</v>
      </c>
      <c r="B30" s="64" t="s">
        <v>76</v>
      </c>
      <c r="C30" s="66">
        <v>46</v>
      </c>
      <c r="D30" s="66">
        <v>52</v>
      </c>
      <c r="E30" s="66">
        <v>52</v>
      </c>
      <c r="F30" s="93"/>
    </row>
    <row r="31" spans="1:6" s="2" customFormat="1" ht="54" x14ac:dyDescent="0.25">
      <c r="A31" s="28" t="s">
        <v>86</v>
      </c>
      <c r="B31" s="64" t="s">
        <v>77</v>
      </c>
      <c r="C31" s="67">
        <v>14.5</v>
      </c>
      <c r="D31" s="67">
        <v>15.1</v>
      </c>
      <c r="E31" s="67">
        <v>15.1</v>
      </c>
      <c r="F31" s="93"/>
    </row>
    <row r="32" spans="1:6" s="2" customFormat="1" ht="54" x14ac:dyDescent="0.25">
      <c r="A32" s="28" t="s">
        <v>87</v>
      </c>
      <c r="B32" s="64" t="s">
        <v>78</v>
      </c>
      <c r="C32" s="67">
        <v>83.9</v>
      </c>
      <c r="D32" s="65">
        <v>86</v>
      </c>
      <c r="E32" s="57">
        <v>86</v>
      </c>
      <c r="F32" s="93"/>
    </row>
    <row r="33" spans="1:6" s="2" customFormat="1" ht="18" x14ac:dyDescent="0.25">
      <c r="A33" s="28"/>
      <c r="B33" s="64" t="s">
        <v>284</v>
      </c>
      <c r="C33" s="57">
        <v>93</v>
      </c>
      <c r="D33" s="65">
        <v>93.5</v>
      </c>
      <c r="E33" s="57">
        <v>94</v>
      </c>
      <c r="F33" s="93"/>
    </row>
    <row r="34" spans="1:6" s="2" customFormat="1" ht="72" x14ac:dyDescent="0.25">
      <c r="A34" s="28" t="s">
        <v>88</v>
      </c>
      <c r="B34" s="64" t="s">
        <v>79</v>
      </c>
      <c r="C34" s="68">
        <v>20.2</v>
      </c>
      <c r="D34" s="68">
        <v>20.399999999999999</v>
      </c>
      <c r="E34" s="68">
        <v>20.6</v>
      </c>
      <c r="F34" s="93"/>
    </row>
    <row r="35" spans="1:6" s="2" customFormat="1" ht="94.5" customHeight="1" x14ac:dyDescent="0.25">
      <c r="A35" s="28" t="s">
        <v>89</v>
      </c>
      <c r="B35" s="69" t="s">
        <v>285</v>
      </c>
      <c r="C35" s="66">
        <v>51</v>
      </c>
      <c r="D35" s="66">
        <v>52</v>
      </c>
      <c r="E35" s="66">
        <v>53</v>
      </c>
      <c r="F35" s="93"/>
    </row>
    <row r="36" spans="1:6" s="2" customFormat="1" ht="18" x14ac:dyDescent="0.25">
      <c r="A36" s="28"/>
      <c r="B36" s="64" t="s">
        <v>80</v>
      </c>
      <c r="C36" s="66">
        <v>63</v>
      </c>
      <c r="D36" s="66">
        <v>65</v>
      </c>
      <c r="E36" s="66">
        <v>70</v>
      </c>
      <c r="F36" s="19"/>
    </row>
    <row r="37" spans="1:6" s="2" customFormat="1" ht="98.25" customHeight="1" x14ac:dyDescent="0.25">
      <c r="A37" s="28" t="s">
        <v>90</v>
      </c>
      <c r="B37" s="70" t="s">
        <v>81</v>
      </c>
      <c r="C37" s="68">
        <v>89.7</v>
      </c>
      <c r="D37" s="66">
        <v>100</v>
      </c>
      <c r="E37" s="66">
        <v>100</v>
      </c>
      <c r="F37" s="19"/>
    </row>
    <row r="38" spans="1:6" s="2" customFormat="1" ht="54" x14ac:dyDescent="0.25">
      <c r="A38" s="28" t="s">
        <v>91</v>
      </c>
      <c r="B38" s="64" t="s">
        <v>82</v>
      </c>
      <c r="C38" s="66">
        <v>44.8</v>
      </c>
      <c r="D38" s="68">
        <v>45.2</v>
      </c>
      <c r="E38" s="68">
        <v>45.5</v>
      </c>
      <c r="F38" s="19"/>
    </row>
    <row r="39" spans="1:6" s="2" customFormat="1" ht="113.25" customHeight="1" x14ac:dyDescent="0.25">
      <c r="A39" s="28" t="s">
        <v>92</v>
      </c>
      <c r="B39" s="64" t="s">
        <v>83</v>
      </c>
      <c r="C39" s="68">
        <v>0.6</v>
      </c>
      <c r="D39" s="68">
        <v>0.6</v>
      </c>
      <c r="E39" s="68">
        <v>0.6</v>
      </c>
      <c r="F39" s="19"/>
    </row>
    <row r="40" spans="1:6" s="7" customFormat="1" ht="42.6" customHeight="1" x14ac:dyDescent="0.25">
      <c r="A40" s="25" t="s">
        <v>4</v>
      </c>
      <c r="B40" s="26" t="s">
        <v>30</v>
      </c>
      <c r="C40" s="27"/>
      <c r="D40" s="27"/>
      <c r="E40" s="27"/>
      <c r="F40" s="11"/>
    </row>
    <row r="41" spans="1:6" s="2" customFormat="1" ht="36" x14ac:dyDescent="0.25">
      <c r="A41" s="28" t="s">
        <v>93</v>
      </c>
      <c r="B41" s="30" t="s">
        <v>74</v>
      </c>
      <c r="C41" s="53">
        <v>1214</v>
      </c>
      <c r="D41" s="53">
        <v>1214</v>
      </c>
      <c r="E41" s="53">
        <v>1214</v>
      </c>
      <c r="F41" s="16"/>
    </row>
    <row r="42" spans="1:6" s="2" customFormat="1" ht="54" x14ac:dyDescent="0.25">
      <c r="A42" s="28" t="s">
        <v>94</v>
      </c>
      <c r="B42" s="30" t="s">
        <v>73</v>
      </c>
      <c r="C42" s="53">
        <v>37000</v>
      </c>
      <c r="D42" s="53">
        <v>37000</v>
      </c>
      <c r="E42" s="53">
        <v>37000</v>
      </c>
      <c r="F42" s="9"/>
    </row>
    <row r="43" spans="1:6" s="7" customFormat="1" ht="41.25" customHeight="1" x14ac:dyDescent="0.25">
      <c r="A43" s="25" t="s">
        <v>5</v>
      </c>
      <c r="B43" s="26" t="s">
        <v>31</v>
      </c>
      <c r="C43" s="27"/>
      <c r="D43" s="27"/>
      <c r="E43" s="27"/>
      <c r="F43" s="11"/>
    </row>
    <row r="44" spans="1:6" s="2" customFormat="1" ht="72" x14ac:dyDescent="0.25">
      <c r="A44" s="28" t="s">
        <v>100</v>
      </c>
      <c r="B44" s="39" t="s">
        <v>95</v>
      </c>
      <c r="C44" s="40">
        <v>2.7</v>
      </c>
      <c r="D44" s="41">
        <v>2.8</v>
      </c>
      <c r="E44" s="41">
        <v>2.9</v>
      </c>
      <c r="F44" s="93"/>
    </row>
    <row r="45" spans="1:6" s="2" customFormat="1" ht="36" x14ac:dyDescent="0.25">
      <c r="A45" s="28" t="s">
        <v>101</v>
      </c>
      <c r="B45" s="42" t="s">
        <v>96</v>
      </c>
      <c r="C45" s="43">
        <v>1</v>
      </c>
      <c r="D45" s="43">
        <v>1</v>
      </c>
      <c r="E45" s="43">
        <v>1</v>
      </c>
      <c r="F45" s="93"/>
    </row>
    <row r="46" spans="1:6" s="2" customFormat="1" ht="24" customHeight="1" x14ac:dyDescent="0.25">
      <c r="A46" s="28" t="s">
        <v>102</v>
      </c>
      <c r="B46" s="42" t="s">
        <v>97</v>
      </c>
      <c r="C46" s="43">
        <v>0.13600000000000001</v>
      </c>
      <c r="D46" s="44">
        <v>0.154</v>
      </c>
      <c r="E46" s="44">
        <v>0.17</v>
      </c>
      <c r="F46" s="93"/>
    </row>
    <row r="47" spans="1:6" s="2" customFormat="1" ht="36" x14ac:dyDescent="0.25">
      <c r="A47" s="28" t="s">
        <v>103</v>
      </c>
      <c r="B47" s="42" t="s">
        <v>98</v>
      </c>
      <c r="C47" s="43">
        <v>100</v>
      </c>
      <c r="D47" s="43">
        <v>100</v>
      </c>
      <c r="E47" s="43">
        <v>100</v>
      </c>
      <c r="F47" s="93"/>
    </row>
    <row r="48" spans="1:6" s="2" customFormat="1" ht="36" x14ac:dyDescent="0.25">
      <c r="A48" s="28" t="s">
        <v>104</v>
      </c>
      <c r="B48" s="42" t="s">
        <v>99</v>
      </c>
      <c r="C48" s="43">
        <v>4</v>
      </c>
      <c r="D48" s="43">
        <v>1</v>
      </c>
      <c r="E48" s="43">
        <v>1</v>
      </c>
      <c r="F48" s="93"/>
    </row>
    <row r="49" spans="1:6" s="7" customFormat="1" ht="60" customHeight="1" collapsed="1" x14ac:dyDescent="0.25">
      <c r="A49" s="25" t="s">
        <v>11</v>
      </c>
      <c r="B49" s="26" t="s">
        <v>299</v>
      </c>
      <c r="C49" s="27"/>
      <c r="D49" s="27"/>
      <c r="E49" s="27"/>
      <c r="F49" s="11"/>
    </row>
    <row r="50" spans="1:6" s="2" customFormat="1" ht="59.25" customHeight="1" x14ac:dyDescent="0.25">
      <c r="A50" s="28" t="s">
        <v>106</v>
      </c>
      <c r="B50" s="46" t="s">
        <v>105</v>
      </c>
      <c r="C50" s="48">
        <v>100</v>
      </c>
      <c r="D50" s="48">
        <v>100</v>
      </c>
      <c r="E50" s="48">
        <v>100</v>
      </c>
      <c r="F50" s="9"/>
    </row>
    <row r="51" spans="1:6" s="2" customFormat="1" ht="36.75" customHeight="1" x14ac:dyDescent="0.25">
      <c r="A51" s="28" t="s">
        <v>107</v>
      </c>
      <c r="B51" s="46" t="s">
        <v>300</v>
      </c>
      <c r="C51" s="71">
        <v>100</v>
      </c>
      <c r="D51" s="71">
        <v>100</v>
      </c>
      <c r="E51" s="71">
        <v>100</v>
      </c>
      <c r="F51" s="9"/>
    </row>
    <row r="52" spans="1:6" s="7" customFormat="1" ht="54" customHeight="1" x14ac:dyDescent="0.25">
      <c r="A52" s="25" t="s">
        <v>6</v>
      </c>
      <c r="B52" s="26" t="s">
        <v>32</v>
      </c>
      <c r="C52" s="27"/>
      <c r="D52" s="27"/>
      <c r="E52" s="27"/>
      <c r="F52" s="11"/>
    </row>
    <row r="53" spans="1:6" s="2" customFormat="1" ht="66.75" customHeight="1" x14ac:dyDescent="0.25">
      <c r="A53" s="28" t="s">
        <v>109</v>
      </c>
      <c r="B53" s="30" t="s">
        <v>301</v>
      </c>
      <c r="C53" s="29">
        <v>0.17199999999999999</v>
      </c>
      <c r="D53" s="29">
        <v>0.17199999999999999</v>
      </c>
      <c r="E53" s="29">
        <v>0.17199999999999999</v>
      </c>
      <c r="F53" s="9"/>
    </row>
    <row r="54" spans="1:6" s="2" customFormat="1" ht="77.25" customHeight="1" x14ac:dyDescent="0.25">
      <c r="A54" s="28" t="s">
        <v>110</v>
      </c>
      <c r="B54" s="30" t="s">
        <v>302</v>
      </c>
      <c r="C54" s="29">
        <v>42.9</v>
      </c>
      <c r="D54" s="29">
        <v>42.8</v>
      </c>
      <c r="E54" s="29">
        <v>42.7</v>
      </c>
      <c r="F54" s="9"/>
    </row>
    <row r="55" spans="1:6" s="2" customFormat="1" ht="57" customHeight="1" x14ac:dyDescent="0.25">
      <c r="A55" s="28" t="s">
        <v>111</v>
      </c>
      <c r="B55" s="30" t="s">
        <v>108</v>
      </c>
      <c r="C55" s="29">
        <v>4.5999999999999996</v>
      </c>
      <c r="D55" s="29">
        <v>4.5</v>
      </c>
      <c r="E55" s="29">
        <v>4.5</v>
      </c>
      <c r="F55" s="9"/>
    </row>
    <row r="56" spans="1:6" s="2" customFormat="1" ht="57" customHeight="1" x14ac:dyDescent="0.25">
      <c r="A56" s="28" t="s">
        <v>112</v>
      </c>
      <c r="B56" s="30" t="s">
        <v>303</v>
      </c>
      <c r="C56" s="29">
        <v>2.4</v>
      </c>
      <c r="D56" s="29">
        <v>2.4</v>
      </c>
      <c r="E56" s="29">
        <v>2.4</v>
      </c>
      <c r="F56" s="9"/>
    </row>
    <row r="57" spans="1:6" s="2" customFormat="1" ht="57" customHeight="1" x14ac:dyDescent="0.25">
      <c r="A57" s="28" t="s">
        <v>113</v>
      </c>
      <c r="B57" s="30" t="s">
        <v>304</v>
      </c>
      <c r="C57" s="29">
        <v>163.86</v>
      </c>
      <c r="D57" s="29">
        <v>163.86</v>
      </c>
      <c r="E57" s="29">
        <v>163.86</v>
      </c>
      <c r="F57" s="9"/>
    </row>
    <row r="58" spans="1:6" s="2" customFormat="1" ht="57" customHeight="1" x14ac:dyDescent="0.25">
      <c r="A58" s="28" t="s">
        <v>114</v>
      </c>
      <c r="B58" s="30" t="s">
        <v>305</v>
      </c>
      <c r="C58" s="29">
        <v>4.28</v>
      </c>
      <c r="D58" s="29">
        <v>4.28</v>
      </c>
      <c r="E58" s="29">
        <v>4.28</v>
      </c>
      <c r="F58" s="9"/>
    </row>
    <row r="59" spans="1:6" s="2" customFormat="1" ht="83.25" customHeight="1" x14ac:dyDescent="0.25">
      <c r="A59" s="28" t="s">
        <v>115</v>
      </c>
      <c r="B59" s="30" t="s">
        <v>306</v>
      </c>
      <c r="C59" s="29">
        <v>0.36</v>
      </c>
      <c r="D59" s="29">
        <v>0.35</v>
      </c>
      <c r="E59" s="29">
        <v>0.35</v>
      </c>
      <c r="F59" s="9"/>
    </row>
    <row r="60" spans="1:6" s="2" customFormat="1" ht="54" x14ac:dyDescent="0.25">
      <c r="A60" s="28" t="s">
        <v>116</v>
      </c>
      <c r="B60" s="30" t="s">
        <v>307</v>
      </c>
      <c r="C60" s="29">
        <v>7.47</v>
      </c>
      <c r="D60" s="29">
        <v>7.47</v>
      </c>
      <c r="E60" s="29">
        <v>7.47</v>
      </c>
      <c r="F60" s="9"/>
    </row>
    <row r="61" spans="1:6" s="2" customFormat="1" ht="72" x14ac:dyDescent="0.25">
      <c r="A61" s="28" t="s">
        <v>117</v>
      </c>
      <c r="B61" s="30" t="s">
        <v>308</v>
      </c>
      <c r="C61" s="29">
        <v>6.44</v>
      </c>
      <c r="D61" s="29">
        <v>6.28</v>
      </c>
      <c r="E61" s="29">
        <v>6.19</v>
      </c>
      <c r="F61" s="9"/>
    </row>
    <row r="62" spans="1:6" s="2" customFormat="1" ht="75" customHeight="1" x14ac:dyDescent="0.25">
      <c r="A62" s="28" t="s">
        <v>118</v>
      </c>
      <c r="B62" s="30" t="s">
        <v>309</v>
      </c>
      <c r="C62" s="29">
        <v>100</v>
      </c>
      <c r="D62" s="29">
        <v>100</v>
      </c>
      <c r="E62" s="29">
        <v>100</v>
      </c>
      <c r="F62" s="9"/>
    </row>
    <row r="63" spans="1:6" s="7" customFormat="1" ht="40.950000000000003" customHeight="1" x14ac:dyDescent="0.25">
      <c r="A63" s="25" t="s">
        <v>7</v>
      </c>
      <c r="B63" s="26" t="s">
        <v>33</v>
      </c>
      <c r="C63" s="27"/>
      <c r="D63" s="27"/>
      <c r="E63" s="27"/>
      <c r="F63" s="11"/>
    </row>
    <row r="64" spans="1:6" s="2" customFormat="1" ht="18" x14ac:dyDescent="0.25">
      <c r="A64" s="28" t="s">
        <v>126</v>
      </c>
      <c r="B64" s="52" t="s">
        <v>310</v>
      </c>
      <c r="C64" s="29">
        <v>1.675</v>
      </c>
      <c r="D64" s="72" t="s">
        <v>311</v>
      </c>
      <c r="E64" s="29" t="s">
        <v>311</v>
      </c>
      <c r="F64" s="9"/>
    </row>
    <row r="65" spans="1:6" s="2" customFormat="1" ht="94.5" customHeight="1" x14ac:dyDescent="0.25">
      <c r="A65" s="28" t="s">
        <v>127</v>
      </c>
      <c r="B65" s="52" t="s">
        <v>119</v>
      </c>
      <c r="C65" s="29">
        <v>82.6</v>
      </c>
      <c r="D65" s="29">
        <v>84</v>
      </c>
      <c r="E65" s="29">
        <v>85.7</v>
      </c>
      <c r="F65" s="9"/>
    </row>
    <row r="66" spans="1:6" s="2" customFormat="1" ht="120" customHeight="1" x14ac:dyDescent="0.25">
      <c r="A66" s="28" t="s">
        <v>128</v>
      </c>
      <c r="B66" s="52" t="s">
        <v>120</v>
      </c>
      <c r="C66" s="29">
        <v>70</v>
      </c>
      <c r="D66" s="29">
        <v>75</v>
      </c>
      <c r="E66" s="29">
        <v>80</v>
      </c>
      <c r="F66" s="9"/>
    </row>
    <row r="67" spans="1:6" s="2" customFormat="1" ht="78" customHeight="1" x14ac:dyDescent="0.25">
      <c r="A67" s="28" t="s">
        <v>129</v>
      </c>
      <c r="B67" s="52" t="s">
        <v>121</v>
      </c>
      <c r="C67" s="36">
        <v>4481.8100000000004</v>
      </c>
      <c r="D67" s="36">
        <v>4481.8100000000004</v>
      </c>
      <c r="E67" s="36">
        <v>4481.8100000000004</v>
      </c>
      <c r="F67" s="9"/>
    </row>
    <row r="68" spans="1:6" s="2" customFormat="1" ht="54" x14ac:dyDescent="0.25">
      <c r="A68" s="28" t="s">
        <v>130</v>
      </c>
      <c r="B68" s="52" t="s">
        <v>122</v>
      </c>
      <c r="C68" s="36">
        <v>198.1</v>
      </c>
      <c r="D68" s="29">
        <v>198.1</v>
      </c>
      <c r="E68" s="29">
        <v>198.1</v>
      </c>
      <c r="F68" s="9"/>
    </row>
    <row r="69" spans="1:6" s="2" customFormat="1" ht="56.25" customHeight="1" x14ac:dyDescent="0.25">
      <c r="A69" s="28" t="s">
        <v>131</v>
      </c>
      <c r="B69" s="52" t="s">
        <v>123</v>
      </c>
      <c r="C69" s="73">
        <v>1.147</v>
      </c>
      <c r="D69" s="29">
        <v>1.3</v>
      </c>
      <c r="E69" s="29"/>
      <c r="F69" s="9"/>
    </row>
    <row r="70" spans="1:6" s="2" customFormat="1" ht="94.5" customHeight="1" x14ac:dyDescent="0.25">
      <c r="A70" s="28" t="s">
        <v>132</v>
      </c>
      <c r="B70" s="52" t="s">
        <v>124</v>
      </c>
      <c r="C70" s="73">
        <v>5.7859999999999996</v>
      </c>
      <c r="D70" s="29">
        <v>2.9460000000000002</v>
      </c>
      <c r="E70" s="29">
        <v>2.887</v>
      </c>
      <c r="F70" s="9"/>
    </row>
    <row r="71" spans="1:6" s="2" customFormat="1" ht="36" x14ac:dyDescent="0.25">
      <c r="A71" s="28" t="s">
        <v>133</v>
      </c>
      <c r="B71" s="52" t="s">
        <v>312</v>
      </c>
      <c r="C71" s="53">
        <v>5</v>
      </c>
      <c r="D71" s="29"/>
      <c r="E71" s="29"/>
      <c r="F71" s="9"/>
    </row>
    <row r="72" spans="1:6" s="2" customFormat="1" ht="36" x14ac:dyDescent="0.25">
      <c r="A72" s="28" t="s">
        <v>134</v>
      </c>
      <c r="B72" s="52" t="s">
        <v>125</v>
      </c>
      <c r="C72" s="53"/>
      <c r="D72" s="29">
        <v>1212</v>
      </c>
      <c r="E72" s="29">
        <v>1410</v>
      </c>
      <c r="F72" s="9"/>
    </row>
    <row r="73" spans="1:6" s="2" customFormat="1" ht="36" x14ac:dyDescent="0.25">
      <c r="A73" s="28" t="s">
        <v>135</v>
      </c>
      <c r="B73" s="52" t="s">
        <v>313</v>
      </c>
      <c r="C73" s="53">
        <v>99.5</v>
      </c>
      <c r="D73" s="29">
        <v>99.5</v>
      </c>
      <c r="E73" s="29">
        <v>99.5</v>
      </c>
      <c r="F73" s="9"/>
    </row>
    <row r="74" spans="1:6" s="2" customFormat="1" ht="36" x14ac:dyDescent="0.25">
      <c r="A74" s="28" t="s">
        <v>316</v>
      </c>
      <c r="B74" s="52" t="s">
        <v>314</v>
      </c>
      <c r="C74" s="53">
        <v>82.58</v>
      </c>
      <c r="D74" s="29">
        <v>84.04</v>
      </c>
      <c r="E74" s="29">
        <v>85.66</v>
      </c>
      <c r="F74" s="9"/>
    </row>
    <row r="75" spans="1:6" s="2" customFormat="1" ht="36" x14ac:dyDescent="0.25">
      <c r="A75" s="28" t="s">
        <v>317</v>
      </c>
      <c r="B75" s="52" t="s">
        <v>315</v>
      </c>
      <c r="C75" s="36">
        <v>102.64</v>
      </c>
      <c r="D75" s="29">
        <v>47.46</v>
      </c>
      <c r="E75" s="29">
        <v>86.5</v>
      </c>
      <c r="F75" s="9"/>
    </row>
    <row r="76" spans="1:6" s="7" customFormat="1" ht="44.25" customHeight="1" x14ac:dyDescent="0.25">
      <c r="A76" s="25" t="s">
        <v>8</v>
      </c>
      <c r="B76" s="26" t="s">
        <v>34</v>
      </c>
      <c r="C76" s="27">
        <v>80.73</v>
      </c>
      <c r="D76" s="27">
        <v>81.790000000000006</v>
      </c>
      <c r="E76" s="27">
        <v>82.95</v>
      </c>
      <c r="F76" s="11"/>
    </row>
    <row r="77" spans="1:6" s="2" customFormat="1" ht="54" x14ac:dyDescent="0.25">
      <c r="A77" s="28" t="s">
        <v>139</v>
      </c>
      <c r="B77" s="30" t="s">
        <v>136</v>
      </c>
      <c r="C77" s="29">
        <v>100</v>
      </c>
      <c r="D77" s="29">
        <v>100</v>
      </c>
      <c r="E77" s="29">
        <v>100</v>
      </c>
      <c r="F77" s="9"/>
    </row>
    <row r="78" spans="1:6" s="2" customFormat="1" ht="35.4" customHeight="1" x14ac:dyDescent="0.25">
      <c r="A78" s="28" t="s">
        <v>140</v>
      </c>
      <c r="B78" s="30" t="s">
        <v>137</v>
      </c>
      <c r="C78" s="29">
        <v>100</v>
      </c>
      <c r="D78" s="29">
        <v>100</v>
      </c>
      <c r="E78" s="29">
        <v>100</v>
      </c>
      <c r="F78" s="9"/>
    </row>
    <row r="79" spans="1:6" s="2" customFormat="1" ht="35.4" customHeight="1" x14ac:dyDescent="0.25">
      <c r="A79" s="28" t="s">
        <v>141</v>
      </c>
      <c r="B79" s="30" t="s">
        <v>318</v>
      </c>
      <c r="C79" s="29">
        <v>100</v>
      </c>
      <c r="D79" s="29">
        <v>100</v>
      </c>
      <c r="E79" s="29">
        <v>100</v>
      </c>
      <c r="F79" s="9"/>
    </row>
    <row r="80" spans="1:6" s="2" customFormat="1" ht="58.5" customHeight="1" x14ac:dyDescent="0.25">
      <c r="A80" s="28" t="s">
        <v>142</v>
      </c>
      <c r="B80" s="30" t="s">
        <v>138</v>
      </c>
      <c r="C80" s="29">
        <v>100</v>
      </c>
      <c r="D80" s="29">
        <v>100</v>
      </c>
      <c r="E80" s="29">
        <v>100</v>
      </c>
      <c r="F80" s="9"/>
    </row>
    <row r="81" spans="1:6" s="7" customFormat="1" ht="55.2" customHeight="1" collapsed="1" x14ac:dyDescent="0.25">
      <c r="A81" s="25" t="s">
        <v>15</v>
      </c>
      <c r="B81" s="26" t="s">
        <v>36</v>
      </c>
      <c r="C81" s="27"/>
      <c r="D81" s="27"/>
      <c r="E81" s="27"/>
      <c r="F81" s="11"/>
    </row>
    <row r="82" spans="1:6" s="2" customFormat="1" ht="54" x14ac:dyDescent="0.25">
      <c r="A82" s="28" t="s">
        <v>257</v>
      </c>
      <c r="B82" s="46" t="s">
        <v>143</v>
      </c>
      <c r="C82" s="48">
        <v>100</v>
      </c>
      <c r="D82" s="48">
        <v>100</v>
      </c>
      <c r="E82" s="48">
        <v>100</v>
      </c>
      <c r="F82" s="9"/>
    </row>
    <row r="83" spans="1:6" s="2" customFormat="1" ht="39" customHeight="1" x14ac:dyDescent="0.25">
      <c r="A83" s="28" t="s">
        <v>258</v>
      </c>
      <c r="B83" s="46" t="s">
        <v>144</v>
      </c>
      <c r="C83" s="48">
        <v>100</v>
      </c>
      <c r="D83" s="48">
        <v>100</v>
      </c>
      <c r="E83" s="48">
        <v>100</v>
      </c>
      <c r="F83" s="9"/>
    </row>
    <row r="84" spans="1:6" s="2" customFormat="1" ht="36" x14ac:dyDescent="0.25">
      <c r="A84" s="28" t="s">
        <v>259</v>
      </c>
      <c r="B84" s="46" t="s">
        <v>145</v>
      </c>
      <c r="C84" s="48">
        <v>100</v>
      </c>
      <c r="D84" s="48">
        <v>100</v>
      </c>
      <c r="E84" s="48">
        <v>100</v>
      </c>
      <c r="F84" s="9"/>
    </row>
    <row r="85" spans="1:6" s="2" customFormat="1" ht="36" x14ac:dyDescent="0.25">
      <c r="A85" s="28" t="s">
        <v>260</v>
      </c>
      <c r="B85" s="49" t="s">
        <v>146</v>
      </c>
      <c r="C85" s="50">
        <v>100</v>
      </c>
      <c r="D85" s="50">
        <v>100</v>
      </c>
      <c r="E85" s="50">
        <v>100</v>
      </c>
      <c r="F85" s="9"/>
    </row>
    <row r="86" spans="1:6" s="7" customFormat="1" ht="75.75" customHeight="1" x14ac:dyDescent="0.25">
      <c r="A86" s="25" t="s">
        <v>9</v>
      </c>
      <c r="B86" s="26" t="s">
        <v>35</v>
      </c>
      <c r="C86" s="27"/>
      <c r="D86" s="27"/>
      <c r="E86" s="27"/>
      <c r="F86" s="11"/>
    </row>
    <row r="87" spans="1:6" s="2" customFormat="1" ht="54" x14ac:dyDescent="0.25">
      <c r="A87" s="28" t="s">
        <v>194</v>
      </c>
      <c r="B87" s="74" t="s">
        <v>164</v>
      </c>
      <c r="C87" s="37">
        <v>100</v>
      </c>
      <c r="D87" s="38">
        <v>100</v>
      </c>
      <c r="E87" s="37">
        <v>100</v>
      </c>
      <c r="F87" s="9"/>
    </row>
    <row r="88" spans="1:6" s="2" customFormat="1" ht="53.25" customHeight="1" x14ac:dyDescent="0.25">
      <c r="A88" s="28" t="s">
        <v>195</v>
      </c>
      <c r="B88" s="74" t="s">
        <v>165</v>
      </c>
      <c r="C88" s="37">
        <v>100</v>
      </c>
      <c r="D88" s="38">
        <v>100</v>
      </c>
      <c r="E88" s="37">
        <v>100</v>
      </c>
      <c r="F88" s="9"/>
    </row>
    <row r="89" spans="1:6" s="2" customFormat="1" ht="116.25" customHeight="1" x14ac:dyDescent="0.25">
      <c r="A89" s="28" t="s">
        <v>196</v>
      </c>
      <c r="B89" s="31" t="s">
        <v>277</v>
      </c>
      <c r="C89" s="37">
        <v>100</v>
      </c>
      <c r="D89" s="38">
        <v>100</v>
      </c>
      <c r="E89" s="37">
        <v>100</v>
      </c>
      <c r="F89" s="9"/>
    </row>
    <row r="90" spans="1:6" s="2" customFormat="1" ht="144" customHeight="1" x14ac:dyDescent="0.25">
      <c r="A90" s="28" t="s">
        <v>197</v>
      </c>
      <c r="B90" s="74" t="s">
        <v>278</v>
      </c>
      <c r="C90" s="37">
        <v>100</v>
      </c>
      <c r="D90" s="38">
        <v>100</v>
      </c>
      <c r="E90" s="37">
        <v>100</v>
      </c>
      <c r="F90" s="9"/>
    </row>
    <row r="91" spans="1:6" s="2" customFormat="1" ht="36" x14ac:dyDescent="0.25">
      <c r="A91" s="28" t="s">
        <v>198</v>
      </c>
      <c r="B91" s="74" t="s">
        <v>166</v>
      </c>
      <c r="C91" s="37">
        <v>95.6</v>
      </c>
      <c r="D91" s="38">
        <v>95.6</v>
      </c>
      <c r="E91" s="37">
        <v>95.6</v>
      </c>
      <c r="F91" s="9"/>
    </row>
    <row r="92" spans="1:6" s="2" customFormat="1" ht="48" customHeight="1" x14ac:dyDescent="0.25">
      <c r="A92" s="28" t="s">
        <v>199</v>
      </c>
      <c r="B92" s="74" t="s">
        <v>167</v>
      </c>
      <c r="C92" s="37">
        <v>100</v>
      </c>
      <c r="D92" s="38">
        <v>100</v>
      </c>
      <c r="E92" s="37">
        <v>100</v>
      </c>
      <c r="F92" s="9"/>
    </row>
    <row r="93" spans="1:6" s="2" customFormat="1" ht="96" customHeight="1" x14ac:dyDescent="0.25">
      <c r="A93" s="28" t="s">
        <v>200</v>
      </c>
      <c r="B93" s="74" t="s">
        <v>281</v>
      </c>
      <c r="C93" s="37">
        <v>100</v>
      </c>
      <c r="D93" s="38">
        <v>100</v>
      </c>
      <c r="E93" s="37">
        <v>100</v>
      </c>
      <c r="F93" s="9"/>
    </row>
    <row r="94" spans="1:6" s="2" customFormat="1" ht="60" customHeight="1" x14ac:dyDescent="0.25">
      <c r="A94" s="28" t="s">
        <v>201</v>
      </c>
      <c r="B94" s="74" t="s">
        <v>168</v>
      </c>
      <c r="C94" s="37">
        <v>100</v>
      </c>
      <c r="D94" s="38">
        <v>100</v>
      </c>
      <c r="E94" s="37">
        <v>100</v>
      </c>
      <c r="F94" s="9"/>
    </row>
    <row r="95" spans="1:6" s="7" customFormat="1" ht="52.2" x14ac:dyDescent="0.25">
      <c r="A95" s="25" t="s">
        <v>16</v>
      </c>
      <c r="B95" s="26" t="s">
        <v>37</v>
      </c>
      <c r="C95" s="27"/>
      <c r="D95" s="27"/>
      <c r="E95" s="27"/>
      <c r="F95" s="11"/>
    </row>
    <row r="96" spans="1:6" s="7" customFormat="1" ht="40.5" customHeight="1" x14ac:dyDescent="0.25">
      <c r="A96" s="28" t="s">
        <v>202</v>
      </c>
      <c r="B96" s="31" t="s">
        <v>269</v>
      </c>
      <c r="C96" s="37">
        <v>1321</v>
      </c>
      <c r="D96" s="37">
        <v>1297</v>
      </c>
      <c r="E96" s="37">
        <v>1277</v>
      </c>
      <c r="F96" s="11"/>
    </row>
    <row r="97" spans="1:6" s="7" customFormat="1" ht="57" customHeight="1" x14ac:dyDescent="0.25">
      <c r="A97" s="28" t="s">
        <v>203</v>
      </c>
      <c r="B97" s="75" t="s">
        <v>169</v>
      </c>
      <c r="C97" s="76">
        <v>318</v>
      </c>
      <c r="D97" s="76">
        <v>317</v>
      </c>
      <c r="E97" s="76">
        <v>316</v>
      </c>
      <c r="F97" s="11"/>
    </row>
    <row r="98" spans="1:6" s="7" customFormat="1" ht="76.5" customHeight="1" x14ac:dyDescent="0.25">
      <c r="A98" s="28" t="s">
        <v>204</v>
      </c>
      <c r="B98" s="31" t="s">
        <v>170</v>
      </c>
      <c r="C98" s="37">
        <v>100</v>
      </c>
      <c r="D98" s="37">
        <v>100</v>
      </c>
      <c r="E98" s="37">
        <v>100</v>
      </c>
      <c r="F98" s="11"/>
    </row>
    <row r="99" spans="1:6" s="7" customFormat="1" ht="42" customHeight="1" x14ac:dyDescent="0.25">
      <c r="A99" s="28" t="s">
        <v>205</v>
      </c>
      <c r="B99" s="77" t="s">
        <v>171</v>
      </c>
      <c r="C99" s="78">
        <v>100</v>
      </c>
      <c r="D99" s="78">
        <v>100</v>
      </c>
      <c r="E99" s="78">
        <v>100</v>
      </c>
      <c r="F99" s="11"/>
    </row>
    <row r="100" spans="1:6" s="7" customFormat="1" ht="36" x14ac:dyDescent="0.25">
      <c r="A100" s="28" t="s">
        <v>206</v>
      </c>
      <c r="B100" s="31" t="s">
        <v>172</v>
      </c>
      <c r="C100" s="37">
        <v>114</v>
      </c>
      <c r="D100" s="37">
        <v>111</v>
      </c>
      <c r="E100" s="37">
        <v>108</v>
      </c>
      <c r="F100" s="11"/>
    </row>
    <row r="101" spans="1:6" s="7" customFormat="1" ht="52.2" x14ac:dyDescent="0.25">
      <c r="A101" s="25" t="s">
        <v>17</v>
      </c>
      <c r="B101" s="26" t="s">
        <v>38</v>
      </c>
      <c r="C101" s="27"/>
      <c r="D101" s="27"/>
      <c r="E101" s="27"/>
      <c r="F101" s="11"/>
    </row>
    <row r="102" spans="1:6" s="2" customFormat="1" ht="84" customHeight="1" x14ac:dyDescent="0.25">
      <c r="A102" s="28" t="s">
        <v>207</v>
      </c>
      <c r="B102" s="30" t="s">
        <v>271</v>
      </c>
      <c r="C102" s="56">
        <v>100</v>
      </c>
      <c r="D102" s="56">
        <v>100</v>
      </c>
      <c r="E102" s="56">
        <v>100</v>
      </c>
      <c r="F102" s="9"/>
    </row>
    <row r="103" spans="1:6" s="2" customFormat="1" ht="44.25" customHeight="1" x14ac:dyDescent="0.25">
      <c r="A103" s="28" t="s">
        <v>208</v>
      </c>
      <c r="B103" s="30" t="s">
        <v>273</v>
      </c>
      <c r="C103" s="36">
        <v>530</v>
      </c>
      <c r="D103" s="36">
        <v>535.29999999999995</v>
      </c>
      <c r="E103" s="36">
        <v>540.70000000000005</v>
      </c>
      <c r="F103" s="9"/>
    </row>
    <row r="104" spans="1:6" s="2" customFormat="1" ht="117.75" customHeight="1" collapsed="1" x14ac:dyDescent="0.25">
      <c r="A104" s="28" t="s">
        <v>209</v>
      </c>
      <c r="B104" s="30" t="s">
        <v>274</v>
      </c>
      <c r="C104" s="29">
        <v>6</v>
      </c>
      <c r="D104" s="29">
        <v>7</v>
      </c>
      <c r="E104" s="29">
        <v>9</v>
      </c>
      <c r="F104" s="9"/>
    </row>
    <row r="105" spans="1:6" s="6" customFormat="1" ht="57.75" customHeight="1" x14ac:dyDescent="0.25">
      <c r="A105" s="25" t="s">
        <v>18</v>
      </c>
      <c r="B105" s="26" t="s">
        <v>39</v>
      </c>
      <c r="C105" s="27"/>
      <c r="D105" s="27"/>
      <c r="E105" s="27"/>
      <c r="F105" s="10"/>
    </row>
    <row r="106" spans="1:6" s="3" customFormat="1" ht="40.5" customHeight="1" x14ac:dyDescent="0.25">
      <c r="A106" s="28" t="s">
        <v>261</v>
      </c>
      <c r="B106" s="30" t="s">
        <v>267</v>
      </c>
      <c r="C106" s="29">
        <v>37.299999999999997</v>
      </c>
      <c r="D106" s="29">
        <v>37.299999999999997</v>
      </c>
      <c r="E106" s="29">
        <v>37.299999999999997</v>
      </c>
      <c r="F106" s="12"/>
    </row>
    <row r="107" spans="1:6" s="3" customFormat="1" ht="36" customHeight="1" x14ac:dyDescent="0.25">
      <c r="A107" s="28" t="s">
        <v>262</v>
      </c>
      <c r="B107" s="30" t="s">
        <v>268</v>
      </c>
      <c r="C107" s="29">
        <v>42</v>
      </c>
      <c r="D107" s="29">
        <v>42</v>
      </c>
      <c r="E107" s="29">
        <v>42</v>
      </c>
      <c r="F107" s="12"/>
    </row>
    <row r="108" spans="1:6" s="2" customFormat="1" ht="50.25" customHeight="1" x14ac:dyDescent="0.25">
      <c r="A108" s="28" t="s">
        <v>263</v>
      </c>
      <c r="B108" s="30" t="s">
        <v>335</v>
      </c>
      <c r="C108" s="29">
        <v>100</v>
      </c>
      <c r="D108" s="29">
        <v>100</v>
      </c>
      <c r="E108" s="29">
        <v>100</v>
      </c>
      <c r="F108" s="9"/>
    </row>
    <row r="109" spans="1:6" s="7" customFormat="1" ht="43.5" customHeight="1" x14ac:dyDescent="0.25">
      <c r="A109" s="25" t="s">
        <v>19</v>
      </c>
      <c r="B109" s="26" t="s">
        <v>40</v>
      </c>
      <c r="C109" s="27"/>
      <c r="D109" s="27"/>
      <c r="E109" s="27"/>
      <c r="F109" s="11"/>
    </row>
    <row r="110" spans="1:6" s="2" customFormat="1" ht="117" customHeight="1" x14ac:dyDescent="0.25">
      <c r="A110" s="28" t="s">
        <v>210</v>
      </c>
      <c r="B110" s="31" t="s">
        <v>173</v>
      </c>
      <c r="C110" s="47">
        <v>3700</v>
      </c>
      <c r="D110" s="45">
        <v>3700</v>
      </c>
      <c r="E110" s="47">
        <v>3700</v>
      </c>
      <c r="F110" s="9"/>
    </row>
    <row r="111" spans="1:6" s="2" customFormat="1" ht="42" customHeight="1" x14ac:dyDescent="0.25">
      <c r="A111" s="28" t="s">
        <v>211</v>
      </c>
      <c r="B111" s="31" t="s">
        <v>288</v>
      </c>
      <c r="C111" s="47">
        <v>6</v>
      </c>
      <c r="D111" s="45">
        <v>6</v>
      </c>
      <c r="E111" s="47">
        <v>6</v>
      </c>
      <c r="F111" s="9"/>
    </row>
    <row r="112" spans="1:6" s="2" customFormat="1" ht="42" customHeight="1" x14ac:dyDescent="0.25">
      <c r="A112" s="28" t="s">
        <v>212</v>
      </c>
      <c r="B112" s="31" t="s">
        <v>174</v>
      </c>
      <c r="C112" s="47" t="s">
        <v>175</v>
      </c>
      <c r="D112" s="47" t="s">
        <v>175</v>
      </c>
      <c r="E112" s="47" t="s">
        <v>175</v>
      </c>
      <c r="F112" s="9"/>
    </row>
    <row r="113" spans="1:6" s="2" customFormat="1" ht="37.5" customHeight="1" x14ac:dyDescent="0.25">
      <c r="A113" s="28" t="s">
        <v>213</v>
      </c>
      <c r="B113" s="31" t="s">
        <v>176</v>
      </c>
      <c r="C113" s="47">
        <v>19</v>
      </c>
      <c r="D113" s="45">
        <v>19</v>
      </c>
      <c r="E113" s="47">
        <v>19</v>
      </c>
      <c r="F113" s="9"/>
    </row>
    <row r="114" spans="1:6" s="2" customFormat="1" ht="60" customHeight="1" x14ac:dyDescent="0.25">
      <c r="A114" s="28" t="s">
        <v>214</v>
      </c>
      <c r="B114" s="31" t="s">
        <v>336</v>
      </c>
      <c r="C114" s="47">
        <v>70</v>
      </c>
      <c r="D114" s="45">
        <v>70</v>
      </c>
      <c r="E114" s="47">
        <v>70</v>
      </c>
      <c r="F114" s="9"/>
    </row>
    <row r="115" spans="1:6" s="2" customFormat="1" ht="56.25" customHeight="1" x14ac:dyDescent="0.25">
      <c r="A115" s="28" t="s">
        <v>215</v>
      </c>
      <c r="B115" s="31" t="s">
        <v>177</v>
      </c>
      <c r="C115" s="47">
        <v>14</v>
      </c>
      <c r="D115" s="45">
        <v>14</v>
      </c>
      <c r="E115" s="47">
        <v>14</v>
      </c>
      <c r="F115" s="9"/>
    </row>
    <row r="116" spans="1:6" s="2" customFormat="1" ht="115.5" customHeight="1" x14ac:dyDescent="0.25">
      <c r="A116" s="28" t="s">
        <v>216</v>
      </c>
      <c r="B116" s="31" t="s">
        <v>337</v>
      </c>
      <c r="C116" s="47">
        <v>177</v>
      </c>
      <c r="D116" s="45">
        <v>178</v>
      </c>
      <c r="E116" s="47">
        <v>179</v>
      </c>
      <c r="F116" s="9"/>
    </row>
    <row r="117" spans="1:6" s="7" customFormat="1" ht="42.75" customHeight="1" x14ac:dyDescent="0.25">
      <c r="A117" s="25" t="s">
        <v>20</v>
      </c>
      <c r="B117" s="26" t="s">
        <v>41</v>
      </c>
      <c r="C117" s="27"/>
      <c r="D117" s="27"/>
      <c r="E117" s="27"/>
      <c r="F117" s="11"/>
    </row>
    <row r="118" spans="1:6" s="2" customFormat="1" ht="78" customHeight="1" x14ac:dyDescent="0.25">
      <c r="A118" s="28" t="s">
        <v>217</v>
      </c>
      <c r="B118" s="79" t="s">
        <v>178</v>
      </c>
      <c r="C118" s="65">
        <v>3</v>
      </c>
      <c r="D118" s="65">
        <v>3</v>
      </c>
      <c r="E118" s="65">
        <v>2</v>
      </c>
      <c r="F118" s="9"/>
    </row>
    <row r="119" spans="1:6" s="2" customFormat="1" ht="72.75" customHeight="1" x14ac:dyDescent="0.25">
      <c r="A119" s="28" t="s">
        <v>218</v>
      </c>
      <c r="B119" s="79" t="s">
        <v>179</v>
      </c>
      <c r="C119" s="65">
        <v>36</v>
      </c>
      <c r="D119" s="65">
        <v>36</v>
      </c>
      <c r="E119" s="65">
        <v>36</v>
      </c>
      <c r="F119" s="9"/>
    </row>
    <row r="120" spans="1:6" s="2" customFormat="1" ht="36" x14ac:dyDescent="0.25">
      <c r="A120" s="28" t="s">
        <v>219</v>
      </c>
      <c r="B120" s="79" t="s">
        <v>180</v>
      </c>
      <c r="C120" s="65">
        <v>70</v>
      </c>
      <c r="D120" s="65">
        <v>70</v>
      </c>
      <c r="E120" s="65">
        <v>70</v>
      </c>
      <c r="F120" s="9"/>
    </row>
    <row r="121" spans="1:6" s="2" customFormat="1" ht="73.5" customHeight="1" x14ac:dyDescent="0.25">
      <c r="A121" s="28" t="s">
        <v>220</v>
      </c>
      <c r="B121" s="79" t="s">
        <v>270</v>
      </c>
      <c r="C121" s="65">
        <v>8</v>
      </c>
      <c r="D121" s="65">
        <v>8</v>
      </c>
      <c r="E121" s="65">
        <v>8</v>
      </c>
      <c r="F121" s="9"/>
    </row>
    <row r="122" spans="1:6" s="2" customFormat="1" ht="45" customHeight="1" x14ac:dyDescent="0.25">
      <c r="A122" s="28" t="s">
        <v>221</v>
      </c>
      <c r="B122" s="79" t="s">
        <v>272</v>
      </c>
      <c r="C122" s="65">
        <v>5</v>
      </c>
      <c r="D122" s="65">
        <v>5</v>
      </c>
      <c r="E122" s="65">
        <v>5</v>
      </c>
      <c r="F122" s="9"/>
    </row>
    <row r="123" spans="1:6" s="2" customFormat="1" ht="36" x14ac:dyDescent="0.25">
      <c r="A123" s="28" t="s">
        <v>222</v>
      </c>
      <c r="B123" s="79" t="s">
        <v>181</v>
      </c>
      <c r="C123" s="65">
        <v>60</v>
      </c>
      <c r="D123" s="65">
        <v>50</v>
      </c>
      <c r="E123" s="65">
        <v>50</v>
      </c>
      <c r="F123" s="9"/>
    </row>
    <row r="124" spans="1:6" s="2" customFormat="1" ht="45.75" customHeight="1" x14ac:dyDescent="0.25">
      <c r="A124" s="28" t="s">
        <v>223</v>
      </c>
      <c r="B124" s="79" t="s">
        <v>182</v>
      </c>
      <c r="C124" s="65">
        <v>10</v>
      </c>
      <c r="D124" s="65">
        <v>8</v>
      </c>
      <c r="E124" s="65">
        <v>7</v>
      </c>
      <c r="F124" s="9"/>
    </row>
    <row r="125" spans="1:6" s="2" customFormat="1" ht="36" x14ac:dyDescent="0.25">
      <c r="A125" s="28" t="s">
        <v>224</v>
      </c>
      <c r="B125" s="79" t="s">
        <v>279</v>
      </c>
      <c r="C125" s="65">
        <v>15</v>
      </c>
      <c r="D125" s="65">
        <v>15</v>
      </c>
      <c r="E125" s="65">
        <v>15</v>
      </c>
      <c r="F125" s="9"/>
    </row>
    <row r="126" spans="1:6" s="2" customFormat="1" ht="54.75" customHeight="1" x14ac:dyDescent="0.25">
      <c r="A126" s="28" t="s">
        <v>225</v>
      </c>
      <c r="B126" s="79" t="s">
        <v>183</v>
      </c>
      <c r="C126" s="65">
        <v>90</v>
      </c>
      <c r="D126" s="65">
        <v>90</v>
      </c>
      <c r="E126" s="65">
        <v>90</v>
      </c>
      <c r="F126" s="9"/>
    </row>
    <row r="127" spans="1:6" s="2" customFormat="1" ht="123" customHeight="1" x14ac:dyDescent="0.25">
      <c r="A127" s="28" t="s">
        <v>226</v>
      </c>
      <c r="B127" s="79" t="s">
        <v>184</v>
      </c>
      <c r="C127" s="65">
        <v>8</v>
      </c>
      <c r="D127" s="65">
        <v>8</v>
      </c>
      <c r="E127" s="65">
        <v>8</v>
      </c>
      <c r="F127" s="9"/>
    </row>
    <row r="128" spans="1:6" s="2" customFormat="1" ht="36" x14ac:dyDescent="0.25">
      <c r="A128" s="28" t="s">
        <v>227</v>
      </c>
      <c r="B128" s="79" t="s">
        <v>185</v>
      </c>
      <c r="C128" s="65">
        <v>6</v>
      </c>
      <c r="D128" s="65">
        <v>1</v>
      </c>
      <c r="E128" s="65">
        <v>1</v>
      </c>
      <c r="F128" s="9"/>
    </row>
    <row r="129" spans="1:6" ht="93.75" customHeight="1" x14ac:dyDescent="0.3">
      <c r="A129" s="28" t="s">
        <v>228</v>
      </c>
      <c r="B129" s="79" t="s">
        <v>186</v>
      </c>
      <c r="C129" s="80">
        <v>100</v>
      </c>
      <c r="D129" s="80">
        <v>100</v>
      </c>
      <c r="E129" s="80">
        <v>100</v>
      </c>
    </row>
    <row r="130" spans="1:6" ht="54" x14ac:dyDescent="0.3">
      <c r="A130" s="28" t="s">
        <v>229</v>
      </c>
      <c r="B130" s="79" t="s">
        <v>187</v>
      </c>
      <c r="C130" s="47">
        <v>100</v>
      </c>
      <c r="D130" s="47">
        <v>100</v>
      </c>
      <c r="E130" s="47">
        <v>100</v>
      </c>
      <c r="F130" s="93"/>
    </row>
    <row r="131" spans="1:6" ht="54" x14ac:dyDescent="0.3">
      <c r="A131" s="28" t="s">
        <v>230</v>
      </c>
      <c r="B131" s="79" t="s">
        <v>188</v>
      </c>
      <c r="C131" s="65">
        <v>60</v>
      </c>
      <c r="D131" s="65">
        <v>50</v>
      </c>
      <c r="E131" s="65">
        <v>50</v>
      </c>
      <c r="F131" s="93"/>
    </row>
    <row r="132" spans="1:6" s="7" customFormat="1" ht="46.2" customHeight="1" x14ac:dyDescent="0.25">
      <c r="A132" s="25" t="s">
        <v>21</v>
      </c>
      <c r="B132" s="26" t="s">
        <v>42</v>
      </c>
      <c r="C132" s="27"/>
      <c r="D132" s="27"/>
      <c r="E132" s="27"/>
      <c r="F132" s="11"/>
    </row>
    <row r="133" spans="1:6" s="7" customFormat="1" ht="108" x14ac:dyDescent="0.25">
      <c r="A133" s="28" t="s">
        <v>231</v>
      </c>
      <c r="B133" s="31" t="s">
        <v>189</v>
      </c>
      <c r="C133" s="37">
        <v>18</v>
      </c>
      <c r="D133" s="38">
        <v>18</v>
      </c>
      <c r="E133" s="37">
        <v>18</v>
      </c>
      <c r="F133" s="11"/>
    </row>
    <row r="134" spans="1:6" s="7" customFormat="1" ht="132.75" customHeight="1" x14ac:dyDescent="0.25">
      <c r="A134" s="28" t="s">
        <v>232</v>
      </c>
      <c r="B134" s="31" t="s">
        <v>280</v>
      </c>
      <c r="C134" s="37">
        <v>100</v>
      </c>
      <c r="D134" s="38">
        <v>100</v>
      </c>
      <c r="E134" s="37">
        <v>100</v>
      </c>
      <c r="F134" s="11"/>
    </row>
    <row r="135" spans="1:6" s="2" customFormat="1" ht="108" x14ac:dyDescent="0.25">
      <c r="A135" s="28" t="s">
        <v>233</v>
      </c>
      <c r="B135" s="31" t="s">
        <v>264</v>
      </c>
      <c r="C135" s="37">
        <v>100</v>
      </c>
      <c r="D135" s="38">
        <v>100</v>
      </c>
      <c r="E135" s="37">
        <v>100</v>
      </c>
      <c r="F135" s="9"/>
    </row>
    <row r="136" spans="1:6" s="4" customFormat="1" ht="116.25" customHeight="1" x14ac:dyDescent="0.3">
      <c r="A136" s="28" t="s">
        <v>234</v>
      </c>
      <c r="B136" s="31" t="s">
        <v>265</v>
      </c>
      <c r="C136" s="37">
        <v>100</v>
      </c>
      <c r="D136" s="38">
        <v>100</v>
      </c>
      <c r="E136" s="37">
        <v>100</v>
      </c>
      <c r="F136" s="12"/>
    </row>
    <row r="137" spans="1:6" s="4" customFormat="1" ht="114" customHeight="1" x14ac:dyDescent="0.3">
      <c r="A137" s="28" t="s">
        <v>235</v>
      </c>
      <c r="B137" s="31" t="s">
        <v>266</v>
      </c>
      <c r="C137" s="37">
        <v>100</v>
      </c>
      <c r="D137" s="38">
        <v>100</v>
      </c>
      <c r="E137" s="37">
        <v>100</v>
      </c>
      <c r="F137" s="12"/>
    </row>
    <row r="138" spans="1:6" s="4" customFormat="1" ht="36" x14ac:dyDescent="0.3">
      <c r="A138" s="28" t="s">
        <v>236</v>
      </c>
      <c r="B138" s="31" t="s">
        <v>190</v>
      </c>
      <c r="C138" s="37">
        <v>100</v>
      </c>
      <c r="D138" s="38">
        <v>100</v>
      </c>
      <c r="E138" s="37">
        <v>100</v>
      </c>
      <c r="F138" s="12"/>
    </row>
    <row r="139" spans="1:6" s="4" customFormat="1" ht="22.5" customHeight="1" x14ac:dyDescent="0.3">
      <c r="A139" s="28" t="s">
        <v>237</v>
      </c>
      <c r="B139" s="31" t="s">
        <v>290</v>
      </c>
      <c r="C139" s="37">
        <v>100</v>
      </c>
      <c r="D139" s="38">
        <v>100</v>
      </c>
      <c r="E139" s="37">
        <v>100</v>
      </c>
      <c r="F139" s="12"/>
    </row>
    <row r="140" spans="1:6" s="8" customFormat="1" ht="52.2" x14ac:dyDescent="0.3">
      <c r="A140" s="25" t="s">
        <v>22</v>
      </c>
      <c r="B140" s="26" t="s">
        <v>43</v>
      </c>
      <c r="C140" s="27"/>
      <c r="D140" s="27"/>
      <c r="E140" s="27"/>
      <c r="F140" s="10"/>
    </row>
    <row r="141" spans="1:6" s="4" customFormat="1" ht="59.25" customHeight="1" x14ac:dyDescent="0.3">
      <c r="A141" s="28" t="s">
        <v>238</v>
      </c>
      <c r="B141" s="31" t="s">
        <v>275</v>
      </c>
      <c r="C141" s="81">
        <v>2133.61</v>
      </c>
      <c r="D141" s="81">
        <v>2154.9461000000001</v>
      </c>
      <c r="E141" s="81">
        <v>2176.4955610000002</v>
      </c>
      <c r="F141" s="12"/>
    </row>
    <row r="142" spans="1:6" s="4" customFormat="1" ht="36" x14ac:dyDescent="0.3">
      <c r="A142" s="28" t="s">
        <v>239</v>
      </c>
      <c r="B142" s="31" t="s">
        <v>276</v>
      </c>
      <c r="C142" s="82">
        <v>269352.37</v>
      </c>
      <c r="D142" s="82">
        <v>279926.12</v>
      </c>
      <c r="E142" s="82">
        <v>290429.39</v>
      </c>
      <c r="F142" s="12"/>
    </row>
    <row r="143" spans="1:6" s="8" customFormat="1" ht="41.25" customHeight="1" x14ac:dyDescent="0.3">
      <c r="A143" s="25" t="s">
        <v>23</v>
      </c>
      <c r="B143" s="26" t="s">
        <v>45</v>
      </c>
      <c r="C143" s="27"/>
      <c r="D143" s="27"/>
      <c r="E143" s="27"/>
      <c r="F143" s="10"/>
    </row>
    <row r="144" spans="1:6" s="4" customFormat="1" ht="105.75" customHeight="1" x14ac:dyDescent="0.3">
      <c r="A144" s="55" t="s">
        <v>148</v>
      </c>
      <c r="B144" s="83" t="s">
        <v>298</v>
      </c>
      <c r="C144" s="50">
        <v>20</v>
      </c>
      <c r="D144" s="50">
        <v>30</v>
      </c>
      <c r="E144" s="50">
        <v>30</v>
      </c>
      <c r="F144" s="12"/>
    </row>
    <row r="145" spans="1:6" s="4" customFormat="1" ht="35.25" customHeight="1" x14ac:dyDescent="0.3">
      <c r="A145" s="55" t="s">
        <v>149</v>
      </c>
      <c r="B145" s="49" t="s">
        <v>147</v>
      </c>
      <c r="C145" s="84">
        <v>4</v>
      </c>
      <c r="D145" s="84">
        <v>3</v>
      </c>
      <c r="E145" s="84">
        <v>2</v>
      </c>
      <c r="F145" s="12"/>
    </row>
    <row r="146" spans="1:6" s="4" customFormat="1" ht="23.25" customHeight="1" x14ac:dyDescent="0.3">
      <c r="A146" s="55" t="s">
        <v>150</v>
      </c>
      <c r="B146" s="83" t="s">
        <v>297</v>
      </c>
      <c r="C146" s="50">
        <v>18</v>
      </c>
      <c r="D146" s="50">
        <v>2</v>
      </c>
      <c r="E146" s="50">
        <v>4</v>
      </c>
      <c r="F146" s="12"/>
    </row>
    <row r="147" spans="1:6" s="8" customFormat="1" ht="164.25" customHeight="1" x14ac:dyDescent="0.3">
      <c r="A147" s="32" t="s">
        <v>24</v>
      </c>
      <c r="B147" s="33" t="s">
        <v>296</v>
      </c>
      <c r="C147" s="34"/>
      <c r="D147" s="34"/>
      <c r="E147" s="34"/>
      <c r="F147" s="10"/>
    </row>
    <row r="148" spans="1:6" s="4" customFormat="1" ht="35.25" customHeight="1" x14ac:dyDescent="0.3">
      <c r="A148" s="58" t="s">
        <v>322</v>
      </c>
      <c r="B148" s="85" t="s">
        <v>319</v>
      </c>
      <c r="C148" s="65">
        <v>79</v>
      </c>
      <c r="D148" s="65">
        <v>79.3</v>
      </c>
      <c r="E148" s="65">
        <v>79.5</v>
      </c>
      <c r="F148" s="12"/>
    </row>
    <row r="149" spans="1:6" s="4" customFormat="1" ht="132" customHeight="1" x14ac:dyDescent="0.3">
      <c r="A149" s="58" t="s">
        <v>323</v>
      </c>
      <c r="B149" s="86" t="s">
        <v>291</v>
      </c>
      <c r="C149" s="76">
        <v>14</v>
      </c>
      <c r="D149" s="76">
        <v>14</v>
      </c>
      <c r="E149" s="76">
        <v>14</v>
      </c>
      <c r="F149" s="12"/>
    </row>
    <row r="150" spans="1:6" s="4" customFormat="1" ht="56.25" customHeight="1" x14ac:dyDescent="0.3">
      <c r="A150" s="58" t="s">
        <v>324</v>
      </c>
      <c r="B150" s="85" t="s">
        <v>191</v>
      </c>
      <c r="C150" s="65">
        <v>50000</v>
      </c>
      <c r="D150" s="65">
        <v>50000</v>
      </c>
      <c r="E150" s="65">
        <v>50000</v>
      </c>
      <c r="F150" s="12"/>
    </row>
    <row r="151" spans="1:6" s="4" customFormat="1" ht="56.25" customHeight="1" x14ac:dyDescent="0.3">
      <c r="A151" s="58" t="s">
        <v>325</v>
      </c>
      <c r="B151" s="85" t="s">
        <v>192</v>
      </c>
      <c r="C151" s="65">
        <v>50000</v>
      </c>
      <c r="D151" s="65">
        <v>50000</v>
      </c>
      <c r="E151" s="65">
        <v>50000</v>
      </c>
      <c r="F151" s="12"/>
    </row>
    <row r="152" spans="1:6" s="4" customFormat="1" ht="79.2" customHeight="1" x14ac:dyDescent="0.3">
      <c r="A152" s="58" t="s">
        <v>326</v>
      </c>
      <c r="B152" s="85" t="s">
        <v>193</v>
      </c>
      <c r="C152" s="65">
        <v>2000</v>
      </c>
      <c r="D152" s="65">
        <v>2000</v>
      </c>
      <c r="E152" s="65">
        <v>2000</v>
      </c>
      <c r="F152" s="12"/>
    </row>
    <row r="153" spans="1:6" s="4" customFormat="1" ht="135" customHeight="1" x14ac:dyDescent="0.3">
      <c r="A153" s="58" t="s">
        <v>327</v>
      </c>
      <c r="B153" s="85" t="s">
        <v>292</v>
      </c>
      <c r="C153" s="65">
        <v>3000</v>
      </c>
      <c r="D153" s="65">
        <v>3000</v>
      </c>
      <c r="E153" s="65">
        <v>3000</v>
      </c>
      <c r="F153" s="12"/>
    </row>
    <row r="154" spans="1:6" s="4" customFormat="1" ht="190.5" customHeight="1" x14ac:dyDescent="0.3">
      <c r="A154" s="58" t="s">
        <v>328</v>
      </c>
      <c r="B154" s="85" t="s">
        <v>293</v>
      </c>
      <c r="C154" s="65">
        <v>164</v>
      </c>
      <c r="D154" s="65">
        <v>164</v>
      </c>
      <c r="E154" s="65">
        <v>164</v>
      </c>
      <c r="F154" s="12"/>
    </row>
    <row r="155" spans="1:6" s="4" customFormat="1" ht="76.5" customHeight="1" x14ac:dyDescent="0.3">
      <c r="A155" s="58" t="s">
        <v>329</v>
      </c>
      <c r="B155" s="85" t="s">
        <v>294</v>
      </c>
      <c r="C155" s="65">
        <v>40</v>
      </c>
      <c r="D155" s="65">
        <v>40</v>
      </c>
      <c r="E155" s="65">
        <v>40</v>
      </c>
      <c r="F155" s="12"/>
    </row>
    <row r="156" spans="1:6" s="4" customFormat="1" ht="37.5" customHeight="1" x14ac:dyDescent="0.3">
      <c r="A156" s="58" t="s">
        <v>330</v>
      </c>
      <c r="B156" s="85" t="s">
        <v>320</v>
      </c>
      <c r="C156" s="65">
        <v>1000</v>
      </c>
      <c r="D156" s="65">
        <v>1000</v>
      </c>
      <c r="E156" s="65">
        <v>1000</v>
      </c>
      <c r="F156" s="12"/>
    </row>
    <row r="157" spans="1:6" s="4" customFormat="1" ht="94.5" customHeight="1" x14ac:dyDescent="0.3">
      <c r="A157" s="58" t="s">
        <v>331</v>
      </c>
      <c r="B157" s="85" t="s">
        <v>321</v>
      </c>
      <c r="C157" s="65">
        <v>4000</v>
      </c>
      <c r="D157" s="65">
        <v>4000</v>
      </c>
      <c r="E157" s="65">
        <v>4000</v>
      </c>
      <c r="F157" s="12"/>
    </row>
    <row r="158" spans="1:6" s="4" customFormat="1" ht="59.25" customHeight="1" x14ac:dyDescent="0.3">
      <c r="A158" s="59" t="s">
        <v>332</v>
      </c>
      <c r="B158" s="86" t="s">
        <v>295</v>
      </c>
      <c r="C158" s="76">
        <v>318</v>
      </c>
      <c r="D158" s="76">
        <v>317</v>
      </c>
      <c r="E158" s="76">
        <v>316</v>
      </c>
      <c r="F158" s="12"/>
    </row>
    <row r="159" spans="1:6" s="8" customFormat="1" ht="39.6" customHeight="1" x14ac:dyDescent="0.3">
      <c r="A159" s="32" t="s">
        <v>25</v>
      </c>
      <c r="B159" s="33" t="s">
        <v>46</v>
      </c>
      <c r="C159" s="34"/>
      <c r="D159" s="34"/>
      <c r="E159" s="34"/>
      <c r="F159" s="10"/>
    </row>
    <row r="160" spans="1:6" s="4" customFormat="1" ht="42" customHeight="1" x14ac:dyDescent="0.3">
      <c r="A160" s="55" t="s">
        <v>338</v>
      </c>
      <c r="B160" s="87" t="s">
        <v>333</v>
      </c>
      <c r="C160" s="88">
        <v>22.2</v>
      </c>
      <c r="D160" s="35">
        <v>22.5</v>
      </c>
      <c r="E160" s="35">
        <v>22.7</v>
      </c>
      <c r="F160" s="12"/>
    </row>
    <row r="161" spans="1:6" s="4" customFormat="1" ht="18" x14ac:dyDescent="0.3">
      <c r="A161" s="55" t="s">
        <v>339</v>
      </c>
      <c r="B161" s="87" t="s">
        <v>334</v>
      </c>
      <c r="C161" s="35">
        <v>222</v>
      </c>
      <c r="D161" s="89">
        <v>243</v>
      </c>
      <c r="E161" s="35">
        <v>243</v>
      </c>
      <c r="F161" s="12"/>
    </row>
    <row r="162" spans="1:6" s="4" customFormat="1" ht="41.25" customHeight="1" x14ac:dyDescent="0.3">
      <c r="A162" s="55" t="s">
        <v>340</v>
      </c>
      <c r="B162" s="51" t="s">
        <v>151</v>
      </c>
      <c r="C162" s="35">
        <v>45</v>
      </c>
      <c r="D162" s="35">
        <v>50</v>
      </c>
      <c r="E162" s="35">
        <v>60</v>
      </c>
      <c r="F162" s="12"/>
    </row>
    <row r="163" spans="1:6" s="4" customFormat="1" ht="36" x14ac:dyDescent="0.3">
      <c r="A163" s="55" t="s">
        <v>341</v>
      </c>
      <c r="B163" s="51" t="s">
        <v>152</v>
      </c>
      <c r="C163" s="35">
        <v>1.4999999999999999E-2</v>
      </c>
      <c r="D163" s="35">
        <v>3.0000000000000001E-3</v>
      </c>
      <c r="E163" s="35">
        <v>3.0000000000000001E-3</v>
      </c>
      <c r="F163" s="12"/>
    </row>
    <row r="164" spans="1:6" s="4" customFormat="1" ht="90" x14ac:dyDescent="0.3">
      <c r="A164" s="55" t="s">
        <v>342</v>
      </c>
      <c r="B164" s="51" t="s">
        <v>153</v>
      </c>
      <c r="C164" s="35">
        <v>42.6</v>
      </c>
      <c r="D164" s="35">
        <v>11.3</v>
      </c>
      <c r="E164" s="35">
        <v>10.6</v>
      </c>
      <c r="F164" s="12"/>
    </row>
    <row r="165" spans="1:6" s="4" customFormat="1" ht="57" customHeight="1" x14ac:dyDescent="0.3">
      <c r="A165" s="55" t="s">
        <v>343</v>
      </c>
      <c r="B165" s="51" t="s">
        <v>154</v>
      </c>
      <c r="C165" s="90">
        <v>0</v>
      </c>
      <c r="D165" s="90">
        <v>0</v>
      </c>
      <c r="E165" s="90">
        <v>1</v>
      </c>
      <c r="F165" s="12"/>
    </row>
    <row r="166" spans="1:6" s="4" customFormat="1" ht="40.5" customHeight="1" x14ac:dyDescent="0.3">
      <c r="A166" s="55" t="s">
        <v>344</v>
      </c>
      <c r="B166" s="51" t="s">
        <v>155</v>
      </c>
      <c r="C166" s="35">
        <v>25</v>
      </c>
      <c r="D166" s="35">
        <v>32</v>
      </c>
      <c r="E166" s="35">
        <v>25</v>
      </c>
      <c r="F166" s="12"/>
    </row>
    <row r="167" spans="1:6" s="4" customFormat="1" ht="77.25" customHeight="1" x14ac:dyDescent="0.3">
      <c r="A167" s="55" t="s">
        <v>345</v>
      </c>
      <c r="B167" s="51" t="s">
        <v>156</v>
      </c>
      <c r="C167" s="35">
        <v>5</v>
      </c>
      <c r="D167" s="35">
        <v>6</v>
      </c>
      <c r="E167" s="35">
        <v>7.7</v>
      </c>
      <c r="F167" s="12"/>
    </row>
    <row r="168" spans="1:6" s="4" customFormat="1" ht="36.75" customHeight="1" x14ac:dyDescent="0.3">
      <c r="A168" s="55" t="s">
        <v>346</v>
      </c>
      <c r="B168" s="51" t="s">
        <v>157</v>
      </c>
      <c r="C168" s="35">
        <v>0.21</v>
      </c>
      <c r="D168" s="35">
        <v>0.18</v>
      </c>
      <c r="E168" s="88">
        <v>0.15</v>
      </c>
      <c r="F168" s="12"/>
    </row>
    <row r="169" spans="1:6" s="4" customFormat="1" ht="36.75" customHeight="1" x14ac:dyDescent="0.3">
      <c r="A169" s="55" t="s">
        <v>347</v>
      </c>
      <c r="B169" s="51" t="s">
        <v>158</v>
      </c>
      <c r="C169" s="35">
        <v>8.8620000000000001</v>
      </c>
      <c r="D169" s="35">
        <v>9.07</v>
      </c>
      <c r="E169" s="91">
        <v>9.2270000000000003</v>
      </c>
      <c r="F169" s="12"/>
    </row>
    <row r="170" spans="1:6" s="8" customFormat="1" ht="36.75" customHeight="1" x14ac:dyDescent="0.3">
      <c r="A170" s="32" t="s">
        <v>26</v>
      </c>
      <c r="B170" s="33" t="s">
        <v>27</v>
      </c>
      <c r="C170" s="34"/>
      <c r="D170" s="34"/>
      <c r="E170" s="34"/>
      <c r="F170" s="10"/>
    </row>
    <row r="171" spans="1:6" s="4" customFormat="1" ht="40.5" customHeight="1" x14ac:dyDescent="0.3">
      <c r="A171" s="55" t="s">
        <v>161</v>
      </c>
      <c r="B171" s="51" t="s">
        <v>159</v>
      </c>
      <c r="C171" s="57">
        <v>70</v>
      </c>
      <c r="D171" s="57">
        <v>75</v>
      </c>
      <c r="E171" s="57">
        <v>80</v>
      </c>
      <c r="F171" s="12"/>
    </row>
    <row r="172" spans="1:6" s="4" customFormat="1" ht="78.75" customHeight="1" x14ac:dyDescent="0.3">
      <c r="A172" s="55" t="s">
        <v>162</v>
      </c>
      <c r="B172" s="51" t="s">
        <v>289</v>
      </c>
      <c r="C172" s="57">
        <v>100</v>
      </c>
      <c r="D172" s="57">
        <v>100</v>
      </c>
      <c r="E172" s="57">
        <v>100</v>
      </c>
      <c r="F172" s="12"/>
    </row>
    <row r="173" spans="1:6" s="4" customFormat="1" ht="78" customHeight="1" x14ac:dyDescent="0.3">
      <c r="A173" s="55" t="s">
        <v>163</v>
      </c>
      <c r="B173" s="51" t="s">
        <v>160</v>
      </c>
      <c r="C173" s="57">
        <v>100</v>
      </c>
      <c r="D173" s="57">
        <v>100</v>
      </c>
      <c r="E173" s="57">
        <v>100</v>
      </c>
      <c r="F173" s="12"/>
    </row>
  </sheetData>
  <customSheetViews>
    <customSheetView guid="{C90876A2-DEE2-45E0-8759-7992910BAD7A}" scale="80" showPageBreaks="1" fitToPage="1" printArea="1" view="pageBreakPreview">
      <selection activeCell="G13" sqref="G13"/>
      <pageMargins left="1.1811023622047245" right="0.39370078740157483" top="0.78740157480314965" bottom="0.78740157480314965" header="0.31496062992125984" footer="0.31496062992125984"/>
      <pageSetup paperSize="9" scale="73" firstPageNumber="133" fitToHeight="0" orientation="portrait" useFirstPageNumber="1" r:id="rId1"/>
    </customSheetView>
    <customSheetView guid="{481ECFC4-CA8F-4ABA-96CD-B5ABD8DBAAD1}" scale="80" showPageBreaks="1" fitToPage="1" printArea="1" view="pageBreakPreview">
      <selection activeCell="A4" sqref="A4:E4"/>
      <pageMargins left="1.1811023622047245" right="0.39370078740157483" top="0.78740157480314965" bottom="0.78740157480314965" header="0.31496062992125984" footer="0.31496062992125984"/>
      <pageSetup paperSize="9" scale="73" firstPageNumber="133" fitToHeight="0" orientation="portrait" useFirstPageNumber="1" r:id="rId2"/>
      <headerFooter>
        <oddFooter>&amp;R&amp;"Times New Roman,обычный"&amp;12&amp;P</oddFooter>
      </headerFooter>
    </customSheetView>
    <customSheetView guid="{ED6902B3-40BD-48D3-B53F-6204BEFA4F83}" scale="80" showPageBreaks="1" fitToPage="1" printArea="1" showAutoFilter="1" view="pageBreakPreview" topLeftCell="A22">
      <selection activeCell="A25" sqref="A25:E27"/>
      <pageMargins left="1.1811023622047245" right="0.39370078740157483" top="0.78740157480314965" bottom="0.78740157480314965" header="0.31496062992125984" footer="0.31496062992125984"/>
      <pageSetup paperSize="9" scale="73" firstPageNumber="115" fitToHeight="0" orientation="portrait" useFirstPageNumber="1" r:id="rId3"/>
      <headerFooter>
        <oddFooter>&amp;R&amp;"Times New Roman,обычный"&amp;12&amp;P</oddFooter>
      </headerFooter>
      <autoFilter ref="A7:F175"/>
    </customSheetView>
    <customSheetView guid="{BDC81DBE-1FFC-4149-93C1-7473A33BD2C7}" scale="80" showPageBreaks="1" fitToPage="1" printArea="1" view="pageBreakPreview">
      <selection activeCell="G8" sqref="G8"/>
      <rowBreaks count="1" manualBreakCount="1">
        <brk id="75" max="4" man="1"/>
      </rowBreaks>
      <pageMargins left="1.1811023622047245" right="0.39370078740157483" top="0.78740157480314965" bottom="0.78740157480314965" header="0.31496062992125984" footer="0.31496062992125984"/>
      <pageSetup paperSize="9" scale="75" firstPageNumber="133" fitToHeight="0" orientation="portrait" useFirstPageNumber="1" r:id="rId4"/>
      <headerFooter>
        <oddFooter>&amp;R&amp;"Times New Roman,обычный"&amp;14&amp;P</oddFooter>
      </headerFooter>
    </customSheetView>
    <customSheetView guid="{170FD013-AACE-4AA3-AC92-EA449C97BD21}" scale="80" showPageBreaks="1" fitToPage="1" printArea="1" view="pageBreakPreview" topLeftCell="A22">
      <selection activeCell="B25" sqref="B25"/>
      <rowBreaks count="1" manualBreakCount="1">
        <brk id="24" max="4" man="1"/>
      </rowBreaks>
      <pageMargins left="1.1811023622047245" right="0.39370078740157483" top="0.78740157480314965" bottom="0.78740157480314965" header="0.31496062992125984" footer="0.31496062992125984"/>
      <pageSetup paperSize="9" scale="68" firstPageNumber="115" fitToHeight="0" orientation="portrait" useFirstPageNumber="1" r:id="rId5"/>
      <headerFooter>
        <oddFooter>&amp;R&amp;"Times New Roman,обычный"&amp;12&amp;P</oddFooter>
      </headerFooter>
    </customSheetView>
    <customSheetView guid="{F9EF25B6-F40B-46A7-9FFF-8126CD58E96B}" scale="80" showPageBreaks="1" fitToPage="1" printArea="1" view="pageBreakPreview" topLeftCell="A169">
      <selection activeCell="B134" sqref="B134"/>
      <rowBreaks count="1" manualBreakCount="1">
        <brk id="24" max="4" man="1"/>
      </rowBreaks>
      <pageMargins left="1.1811023622047245" right="0.39370078740157483" top="0.78740157480314965" bottom="0.78740157480314965" header="0.31496062992125984" footer="0.31496062992125984"/>
      <pageSetup paperSize="9" scale="75" firstPageNumber="115" fitToHeight="0" orientation="portrait" useFirstPageNumber="1" r:id="rId6"/>
      <headerFooter>
        <oddFooter>&amp;R&amp;"Times New Roman,обычный"&amp;12&amp;P</oddFooter>
      </headerFooter>
    </customSheetView>
    <customSheetView guid="{E68D0B5A-5B35-42CD-8B9D-34D800278096}" scale="80" showPageBreaks="1" fitToPage="1" printArea="1" view="pageBreakPreview" topLeftCell="A151">
      <selection activeCell="B151" sqref="B151"/>
      <rowBreaks count="1" manualBreakCount="1">
        <brk id="75" max="4" man="1"/>
      </rowBreaks>
      <pageMargins left="1.1811023622047245" right="0.39370078740157483" top="0.78740157480314965" bottom="0.78740157480314965" header="0.31496062992125984" footer="0.31496062992125984"/>
      <pageSetup paperSize="9" scale="75" firstPageNumber="133" fitToHeight="0" orientation="portrait" useFirstPageNumber="1" r:id="rId7"/>
      <headerFooter>
        <oddFooter>&amp;R&amp;"Times New Roman,обычный"&amp;14&amp;P</oddFooter>
      </headerFooter>
    </customSheetView>
    <customSheetView guid="{8153679A-80EC-487B-A74C-4D2892896448}" scale="40" showPageBreaks="1" fitToPage="1" printArea="1" view="pageBreakPreview" topLeftCell="A169">
      <selection activeCell="B19" sqref="B19"/>
      <rowBreaks count="2" manualBreakCount="2">
        <brk id="34" max="4" man="1"/>
        <brk id="131" max="4" man="1"/>
      </rowBreaks>
      <pageMargins left="1.1811023622047245" right="0.39370078740157483" top="0.78740157480314965" bottom="0.78740157480314965" header="0.31496062992125984" footer="0.31496062992125984"/>
      <pageSetup paperSize="9" scale="73" firstPageNumber="133" fitToHeight="0" orientation="portrait" useFirstPageNumber="1" r:id="rId8"/>
      <headerFooter>
        <oddFooter>&amp;R&amp;"Times New Roman,обычный"&amp;14&amp;P</oddFooter>
      </headerFooter>
    </customSheetView>
    <customSheetView guid="{1A17F50A-0019-4EAA-BEBA-BF00A6E86EF1}" scale="70" showPageBreaks="1" fitToPage="1" printArea="1" showAutoFilter="1" view="pageBreakPreview" topLeftCell="A141">
      <selection activeCell="B147" sqref="B147"/>
      <pageMargins left="1.1811023622047245" right="0.39370078740157483" top="0.78740157480314965" bottom="0.78740157480314965" header="0.31496062992125984" footer="0.31496062992125984"/>
      <pageSetup paperSize="9" scale="73" firstPageNumber="115" fitToHeight="0" orientation="portrait" useFirstPageNumber="1" r:id="rId9"/>
      <headerFooter>
        <oddFooter>&amp;R&amp;"Times New Roman,обычный"&amp;12&amp;P</oddFooter>
      </headerFooter>
      <autoFilter ref="A7:F174"/>
    </customSheetView>
    <customSheetView guid="{F07D73B3-B908-43DC-A770-417C070EFABA}" scale="80" showPageBreaks="1" fitToPage="1" printArea="1" showAutoFilter="1" view="pageBreakPreview" topLeftCell="A76">
      <selection activeCell="B80" sqref="B80"/>
      <pageMargins left="1.1811023622047245" right="0.39370078740157483" top="0.78740157480314965" bottom="0.78740157480314965" header="0.31496062992125984" footer="0.31496062992125984"/>
      <pageSetup paperSize="9" scale="73" firstPageNumber="115" fitToHeight="0" orientation="portrait" useFirstPageNumber="1" r:id="rId10"/>
      <headerFooter>
        <oddFooter>&amp;R&amp;"Times New Roman,обычный"&amp;12&amp;P</oddFooter>
      </headerFooter>
      <autoFilter ref="A7:F175"/>
    </customSheetView>
    <customSheetView guid="{324EC043-0B3F-4B6D-A134-614234C770B0}" scale="80" showPageBreaks="1" fitToPage="1" printArea="1" showAutoFilter="1" view="pageBreakPreview" topLeftCell="A163">
      <selection activeCell="E167" sqref="E167"/>
      <pageMargins left="1.1811023622047245" right="0.39370078740157483" top="0.78740157480314965" bottom="0.78740157480314965" header="0.31496062992125984" footer="0.31496062992125984"/>
      <pageSetup paperSize="9" scale="73" firstPageNumber="115" fitToHeight="0" orientation="portrait" useFirstPageNumber="1" r:id="rId11"/>
      <headerFooter>
        <oddFooter>&amp;R&amp;"Times New Roman,обычный"&amp;12&amp;P</oddFooter>
      </headerFooter>
      <autoFilter ref="A7:F173"/>
    </customSheetView>
    <customSheetView guid="{F0441A5D-2F2F-43C5-AC2C-69FD8C965A96}" scale="80" showPageBreaks="1" fitToPage="1" printArea="1" view="pageBreakPreview">
      <selection activeCell="G13" sqref="G13"/>
      <pageMargins left="1.1811023622047245" right="0.39370078740157483" top="0.78740157480314965" bottom="0.78740157480314965" header="0.31496062992125984" footer="0.31496062992125984"/>
      <pageSetup paperSize="9" scale="73" firstPageNumber="138" fitToHeight="0" orientation="portrait" useFirstPageNumber="1" r:id="rId12"/>
      <headerFooter>
        <oddFooter>&amp;R&amp;P</oddFooter>
      </headerFooter>
    </customSheetView>
  </customSheetViews>
  <mergeCells count="9">
    <mergeCell ref="C1:E1"/>
    <mergeCell ref="C2:E2"/>
    <mergeCell ref="F29:F35"/>
    <mergeCell ref="F44:F48"/>
    <mergeCell ref="F130:F131"/>
    <mergeCell ref="A4:E4"/>
    <mergeCell ref="A6:A7"/>
    <mergeCell ref="B6:B7"/>
    <mergeCell ref="C6:E6"/>
  </mergeCells>
  <pageMargins left="1.1811023622047245" right="0.39370078740157483" top="0.78740157480314965" bottom="0.78740157480314965" header="0.31496062992125984" footer="0.31496062992125984"/>
  <pageSetup paperSize="9" scale="73" firstPageNumber="138" fitToHeight="0" orientation="portrait" useFirstPageNumber="1" r:id="rId13"/>
  <headerFooter>
    <oddFooter>&amp;R&amp;P</oddFooter>
  </headerFooter>
  <drawing r:id="rId1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vt:lpstr>
      <vt:lpstr>'приложение 11'!Заголовки_для_печати</vt:lpstr>
      <vt:lpstr>'приложение 11'!Область_печати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Кузьмова Анна Юрьевна</dc:creator>
  <cp:lastModifiedBy>Ватагина Анна Анатольевна</cp:lastModifiedBy>
  <cp:lastPrinted>2022-11-15T07:09:39Z</cp:lastPrinted>
  <dcterms:created xsi:type="dcterms:W3CDTF">2015-04-08T09:58:23Z</dcterms:created>
  <dcterms:modified xsi:type="dcterms:W3CDTF">2022-11-15T07:10:11Z</dcterms:modified>
</cp:coreProperties>
</file>